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rmanova\Desktop\СМЕТА 2026\ТАСДИҚГА\"/>
    </mc:Choice>
  </mc:AlternateContent>
  <xr:revisionPtr revIDLastSave="0" documentId="13_ncr:1_{6826AB7A-371B-4CB9-A709-73E14444412B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SVOD-2025" sheetId="32" r:id="rId1"/>
    <sheet name="11278 (00111)" sheetId="3" r:id="rId2"/>
    <sheet name="11279 (00192)" sheetId="4" r:id="rId3"/>
    <sheet name="11280 (00200)" sheetId="5" r:id="rId4"/>
    <sheet name="11281 (00226)" sheetId="6" r:id="rId5"/>
    <sheet name="11282(00282)" sheetId="7" r:id="rId6"/>
    <sheet name="11283 (00328)" sheetId="9" r:id="rId7"/>
    <sheet name="11284(00368)" sheetId="8" r:id="rId8"/>
    <sheet name="10725" sheetId="36" r:id="rId9"/>
    <sheet name="11285(00498)" sheetId="11" r:id="rId10"/>
    <sheet name="11286(00551)" sheetId="12" r:id="rId11"/>
    <sheet name="11287(00585)" sheetId="24" r:id="rId12"/>
    <sheet name="11288(00982)" sheetId="14" r:id="rId13"/>
    <sheet name="11290(00989)" sheetId="23" r:id="rId14"/>
    <sheet name="11291(01019)" sheetId="16" r:id="rId15"/>
    <sheet name="11933" sheetId="34" r:id="rId16"/>
    <sheet name="00446" sheetId="31" r:id="rId17"/>
    <sheet name="11296(1171)" sheetId="37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16" hidden="1">'00446'!$A$13:$AJ$227</definedName>
    <definedName name="_xlnm._FilterDatabase" localSheetId="0" hidden="1">'SVOD-2025'!$A$1:$A$222</definedName>
    <definedName name="_xlnm.Print_Area" localSheetId="16">'00446'!$A$1:$AI$229</definedName>
    <definedName name="_xlnm.Print_Area" localSheetId="8">'10725'!$A$1:$E$228</definedName>
    <definedName name="_xlnm.Print_Area" localSheetId="1">'11278 (00111)'!$A$1:$E$229</definedName>
    <definedName name="_xlnm.Print_Area" localSheetId="2">'11279 (00192)'!$A$1:$E$228</definedName>
    <definedName name="_xlnm.Print_Area" localSheetId="3">'11280 (00200)'!$A$1:$E$228</definedName>
    <definedName name="_xlnm.Print_Area" localSheetId="4">'11281 (00226)'!$A$1:$E$228</definedName>
    <definedName name="_xlnm.Print_Area" localSheetId="5">'11282(00282)'!$A$1:$E$228</definedName>
    <definedName name="_xlnm.Print_Area" localSheetId="6">'11283 (00328)'!$A$1:$E$227</definedName>
    <definedName name="_xlnm.Print_Area" localSheetId="7">'11284(00368)'!$A$1:$E$228</definedName>
    <definedName name="_xlnm.Print_Area" localSheetId="9">'11285(00498)'!$A$1:$E$228</definedName>
    <definedName name="_xlnm.Print_Area" localSheetId="10">'11286(00551)'!$A$1:$E$228</definedName>
    <definedName name="_xlnm.Print_Area" localSheetId="11">'11287(00585)'!$A$1:$E$228</definedName>
    <definedName name="_xlnm.Print_Area" localSheetId="12">'11288(00982)'!$A$1:$E$228</definedName>
    <definedName name="_xlnm.Print_Area" localSheetId="13">'11290(00989)'!$A$1:$E$228</definedName>
    <definedName name="_xlnm.Print_Area" localSheetId="14">'11291(01019)'!$A$1:$E$228</definedName>
    <definedName name="_xlnm.Print_Area" localSheetId="17">'11296(1171)'!$A$1:$E$228</definedName>
    <definedName name="_xlnm.Print_Area" localSheetId="15">'11933'!$A$1:$E$228</definedName>
    <definedName name="_xlnm.Print_Area" localSheetId="0">'SVOD-2025'!$A$1:$E$229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3" i="31" l="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204" i="31"/>
  <c r="C203" i="31"/>
  <c r="C200" i="31"/>
  <c r="C199" i="31"/>
  <c r="C198" i="31"/>
  <c r="C196" i="31"/>
  <c r="C195" i="31"/>
  <c r="C194" i="31"/>
  <c r="C193" i="31"/>
  <c r="C192" i="31"/>
  <c r="C191" i="31"/>
  <c r="C190" i="31"/>
  <c r="C188" i="31"/>
  <c r="C186" i="31"/>
  <c r="C185" i="31"/>
  <c r="C184" i="31"/>
  <c r="C183" i="31"/>
  <c r="C182" i="31"/>
  <c r="C179" i="31"/>
  <c r="C178" i="31"/>
  <c r="C177" i="31"/>
  <c r="C176" i="31"/>
  <c r="C175" i="31"/>
  <c r="C174" i="31"/>
  <c r="C173" i="31"/>
  <c r="C172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38" i="31"/>
  <c r="C137" i="31"/>
  <c r="C136" i="31"/>
  <c r="C135" i="31"/>
  <c r="C133" i="31"/>
  <c r="C132" i="31"/>
  <c r="C131" i="31"/>
  <c r="C130" i="31"/>
  <c r="C129" i="31"/>
  <c r="C128" i="31"/>
  <c r="C127" i="31"/>
  <c r="C126" i="31"/>
  <c r="C125" i="31"/>
  <c r="C124" i="31"/>
  <c r="C123" i="31"/>
  <c r="C122" i="31"/>
  <c r="C121" i="31"/>
  <c r="C120" i="31"/>
  <c r="C119" i="31"/>
  <c r="C118" i="31"/>
  <c r="C117" i="31"/>
  <c r="C116" i="31"/>
  <c r="C115" i="31"/>
  <c r="C114" i="31"/>
  <c r="C113" i="31"/>
  <c r="C112" i="31"/>
  <c r="C111" i="31"/>
  <c r="C110" i="31"/>
  <c r="C109" i="31"/>
  <c r="C107" i="31"/>
  <c r="C106" i="31"/>
  <c r="C105" i="31"/>
  <c r="C104" i="31"/>
  <c r="C103" i="31"/>
  <c r="C102" i="31"/>
  <c r="C101" i="31"/>
  <c r="C100" i="31"/>
  <c r="C99" i="31"/>
  <c r="C98" i="31"/>
  <c r="C97" i="31"/>
  <c r="C96" i="31"/>
  <c r="C95" i="31"/>
  <c r="C93" i="31"/>
  <c r="C92" i="31"/>
  <c r="C91" i="31"/>
  <c r="C90" i="31"/>
  <c r="C89" i="31"/>
  <c r="C88" i="31"/>
  <c r="C86" i="31"/>
  <c r="C85" i="31"/>
  <c r="C84" i="31"/>
  <c r="C83" i="31"/>
  <c r="C82" i="31"/>
  <c r="C81" i="31"/>
  <c r="C80" i="31"/>
  <c r="C79" i="31"/>
  <c r="C78" i="31"/>
  <c r="C77" i="31"/>
  <c r="C76" i="31"/>
  <c r="C75" i="31"/>
  <c r="C74" i="31"/>
  <c r="C73" i="31"/>
  <c r="C72" i="31"/>
  <c r="C71" i="31"/>
  <c r="C70" i="31"/>
  <c r="C69" i="31"/>
  <c r="C68" i="31"/>
  <c r="C67" i="31"/>
  <c r="C66" i="31"/>
  <c r="C65" i="31"/>
  <c r="C64" i="31"/>
  <c r="C63" i="31"/>
  <c r="C62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5" i="31"/>
  <c r="C24" i="31"/>
  <c r="C23" i="31"/>
  <c r="C22" i="31"/>
  <c r="C21" i="31"/>
  <c r="C20" i="31"/>
  <c r="C19" i="31"/>
  <c r="C18" i="31"/>
  <c r="C17" i="31"/>
  <c r="C16" i="31"/>
  <c r="AI224" i="31"/>
  <c r="AG224" i="31"/>
  <c r="AF224" i="31"/>
  <c r="AD224" i="31"/>
  <c r="AA224" i="31"/>
  <c r="AC223" i="31"/>
  <c r="AC66" i="31"/>
  <c r="AC65" i="31"/>
  <c r="AC47" i="31"/>
  <c r="E108" i="34"/>
  <c r="E107" i="34"/>
  <c r="E106" i="34"/>
  <c r="E105" i="34"/>
  <c r="E104" i="34"/>
  <c r="E103" i="34"/>
  <c r="E102" i="34"/>
  <c r="E101" i="34"/>
  <c r="E100" i="34"/>
  <c r="E99" i="34"/>
  <c r="E98" i="34"/>
  <c r="E97" i="34"/>
  <c r="E96" i="34"/>
  <c r="E95" i="34" s="1"/>
  <c r="AC224" i="31" l="1"/>
  <c r="C172" i="23"/>
  <c r="E173" i="23"/>
  <c r="E172" i="23" s="1"/>
  <c r="E180" i="23"/>
  <c r="E179" i="23"/>
  <c r="E178" i="23"/>
  <c r="E177" i="23"/>
  <c r="E176" i="23"/>
  <c r="E175" i="23"/>
  <c r="E174" i="23"/>
  <c r="Z62" i="31" l="1"/>
  <c r="X224" i="31"/>
  <c r="Z31" i="31"/>
  <c r="Z163" i="31"/>
  <c r="U224" i="31"/>
  <c r="W163" i="31"/>
  <c r="W65" i="31"/>
  <c r="W224" i="31" l="1"/>
  <c r="Z224" i="31"/>
  <c r="R224" i="31"/>
  <c r="T223" i="31"/>
  <c r="T199" i="31"/>
  <c r="T196" i="31"/>
  <c r="T195" i="31"/>
  <c r="T193" i="31"/>
  <c r="T190" i="31"/>
  <c r="T184" i="31"/>
  <c r="T183" i="31"/>
  <c r="T161" i="31"/>
  <c r="T160" i="31"/>
  <c r="T140" i="31"/>
  <c r="T132" i="31"/>
  <c r="T99" i="31"/>
  <c r="T49" i="31"/>
  <c r="T224" i="31" l="1"/>
  <c r="E26" i="11"/>
  <c r="O224" i="31"/>
  <c r="L224" i="31" l="1"/>
  <c r="N15" i="31"/>
  <c r="N16" i="31"/>
  <c r="E16" i="31" s="1"/>
  <c r="N17" i="31"/>
  <c r="E17" i="31" s="1"/>
  <c r="N18" i="31"/>
  <c r="E18" i="31" s="1"/>
  <c r="N19" i="31"/>
  <c r="E19" i="31" s="1"/>
  <c r="N20" i="31"/>
  <c r="E20" i="31" s="1"/>
  <c r="N21" i="31"/>
  <c r="E21" i="31" s="1"/>
  <c r="N22" i="31"/>
  <c r="E22" i="31" s="1"/>
  <c r="N23" i="31"/>
  <c r="E23" i="31" s="1"/>
  <c r="N24" i="31"/>
  <c r="E24" i="31" s="1"/>
  <c r="N25" i="31"/>
  <c r="E25" i="31" s="1"/>
  <c r="N26" i="31"/>
  <c r="N27" i="31"/>
  <c r="N28" i="31"/>
  <c r="E28" i="31" s="1"/>
  <c r="N29" i="31"/>
  <c r="E29" i="31" s="1"/>
  <c r="N30" i="31"/>
  <c r="E30" i="31" s="1"/>
  <c r="N31" i="31"/>
  <c r="E31" i="31" s="1"/>
  <c r="N32" i="31"/>
  <c r="E32" i="31" s="1"/>
  <c r="N33" i="31"/>
  <c r="E33" i="31" s="1"/>
  <c r="N34" i="31"/>
  <c r="E34" i="31" s="1"/>
  <c r="N35" i="31"/>
  <c r="E35" i="31" s="1"/>
  <c r="N36" i="31"/>
  <c r="E36" i="31" s="1"/>
  <c r="N37" i="31"/>
  <c r="E37" i="31" s="1"/>
  <c r="N38" i="31"/>
  <c r="E38" i="31" s="1"/>
  <c r="N39" i="31"/>
  <c r="E39" i="31" s="1"/>
  <c r="N40" i="31"/>
  <c r="E40" i="31" s="1"/>
  <c r="N41" i="31"/>
  <c r="E41" i="31" s="1"/>
  <c r="N42" i="31"/>
  <c r="E42" i="31" s="1"/>
  <c r="N43" i="31"/>
  <c r="E43" i="31" s="1"/>
  <c r="N44" i="31"/>
  <c r="E44" i="31" s="1"/>
  <c r="N45" i="31"/>
  <c r="E45" i="31" s="1"/>
  <c r="N46" i="31"/>
  <c r="E46" i="31" s="1"/>
  <c r="N47" i="31"/>
  <c r="E47" i="31" s="1"/>
  <c r="N48" i="31"/>
  <c r="E48" i="31" s="1"/>
  <c r="N49" i="31"/>
  <c r="E49" i="31" s="1"/>
  <c r="N50" i="31"/>
  <c r="E50" i="31" s="1"/>
  <c r="N51" i="31"/>
  <c r="E51" i="31" s="1"/>
  <c r="N52" i="31"/>
  <c r="E52" i="31" s="1"/>
  <c r="N53" i="31"/>
  <c r="E53" i="31" s="1"/>
  <c r="N54" i="31"/>
  <c r="E54" i="31" s="1"/>
  <c r="N55" i="31"/>
  <c r="E55" i="31" s="1"/>
  <c r="N56" i="31"/>
  <c r="E56" i="31" s="1"/>
  <c r="N57" i="31"/>
  <c r="E57" i="31" s="1"/>
  <c r="N58" i="31"/>
  <c r="E58" i="31" s="1"/>
  <c r="N59" i="31"/>
  <c r="E59" i="31" s="1"/>
  <c r="N60" i="31"/>
  <c r="E60" i="31" s="1"/>
  <c r="N61" i="31"/>
  <c r="N62" i="31"/>
  <c r="N63" i="31"/>
  <c r="N64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N84" i="31"/>
  <c r="N85" i="31"/>
  <c r="N86" i="31"/>
  <c r="N87" i="31"/>
  <c r="N88" i="31"/>
  <c r="N89" i="31"/>
  <c r="N90" i="31"/>
  <c r="N91" i="31"/>
  <c r="N92" i="31"/>
  <c r="N93" i="31"/>
  <c r="N94" i="31"/>
  <c r="N95" i="31"/>
  <c r="N96" i="31"/>
  <c r="N97" i="31"/>
  <c r="N98" i="31"/>
  <c r="N99" i="31"/>
  <c r="N100" i="31"/>
  <c r="N101" i="31"/>
  <c r="N102" i="31"/>
  <c r="N103" i="31"/>
  <c r="N104" i="31"/>
  <c r="N105" i="31"/>
  <c r="N106" i="31"/>
  <c r="N107" i="31"/>
  <c r="N108" i="31"/>
  <c r="N109" i="31"/>
  <c r="N110" i="31"/>
  <c r="N111" i="31"/>
  <c r="N112" i="31"/>
  <c r="N113" i="31"/>
  <c r="N114" i="31"/>
  <c r="N115" i="31"/>
  <c r="N116" i="31"/>
  <c r="N117" i="31"/>
  <c r="N118" i="31"/>
  <c r="N119" i="31"/>
  <c r="N120" i="31"/>
  <c r="N121" i="31"/>
  <c r="N122" i="31"/>
  <c r="N123" i="31"/>
  <c r="N124" i="31"/>
  <c r="N125" i="31"/>
  <c r="N126" i="31"/>
  <c r="N127" i="31"/>
  <c r="N128" i="31"/>
  <c r="N129" i="31"/>
  <c r="N130" i="31"/>
  <c r="N131" i="31"/>
  <c r="N132" i="31"/>
  <c r="N133" i="31"/>
  <c r="N134" i="31"/>
  <c r="N135" i="31"/>
  <c r="N136" i="31"/>
  <c r="N137" i="31"/>
  <c r="N138" i="31"/>
  <c r="N139" i="31"/>
  <c r="N140" i="31"/>
  <c r="N141" i="31"/>
  <c r="N142" i="31"/>
  <c r="N143" i="31"/>
  <c r="N144" i="31"/>
  <c r="N145" i="31"/>
  <c r="N146" i="31"/>
  <c r="N147" i="31"/>
  <c r="N148" i="31"/>
  <c r="N149" i="31"/>
  <c r="N150" i="31"/>
  <c r="N151" i="31"/>
  <c r="N152" i="31"/>
  <c r="N153" i="31"/>
  <c r="N154" i="31"/>
  <c r="N155" i="31"/>
  <c r="N156" i="31"/>
  <c r="N157" i="31"/>
  <c r="N158" i="31"/>
  <c r="N159" i="31"/>
  <c r="N160" i="31"/>
  <c r="N161" i="31"/>
  <c r="N162" i="31"/>
  <c r="N163" i="31"/>
  <c r="N164" i="31"/>
  <c r="N165" i="31"/>
  <c r="N166" i="31"/>
  <c r="N167" i="31"/>
  <c r="N168" i="31"/>
  <c r="N169" i="31"/>
  <c r="N170" i="31"/>
  <c r="N171" i="31"/>
  <c r="N172" i="31"/>
  <c r="N173" i="31"/>
  <c r="N174" i="31"/>
  <c r="N175" i="31"/>
  <c r="N176" i="31"/>
  <c r="N177" i="31"/>
  <c r="N178" i="31"/>
  <c r="N179" i="31"/>
  <c r="N180" i="31"/>
  <c r="N181" i="31"/>
  <c r="N182" i="31"/>
  <c r="N183" i="31"/>
  <c r="N184" i="31"/>
  <c r="N185" i="31"/>
  <c r="N186" i="31"/>
  <c r="N187" i="31"/>
  <c r="N188" i="31"/>
  <c r="N189" i="31"/>
  <c r="N190" i="31"/>
  <c r="N191" i="31"/>
  <c r="N192" i="31"/>
  <c r="N193" i="31"/>
  <c r="N194" i="31"/>
  <c r="N195" i="31"/>
  <c r="N196" i="31"/>
  <c r="N197" i="31"/>
  <c r="N198" i="31"/>
  <c r="N199" i="31"/>
  <c r="N200" i="31"/>
  <c r="N201" i="31"/>
  <c r="N202" i="31"/>
  <c r="N203" i="31"/>
  <c r="N204" i="31"/>
  <c r="N205" i="31"/>
  <c r="N206" i="31"/>
  <c r="N207" i="31"/>
  <c r="N208" i="31"/>
  <c r="N209" i="31"/>
  <c r="N210" i="31"/>
  <c r="N211" i="31"/>
  <c r="N212" i="31"/>
  <c r="N213" i="31"/>
  <c r="N214" i="31"/>
  <c r="N215" i="31"/>
  <c r="N216" i="31"/>
  <c r="N217" i="31"/>
  <c r="N218" i="31"/>
  <c r="N219" i="31"/>
  <c r="N220" i="31"/>
  <c r="N221" i="31"/>
  <c r="N222" i="31"/>
  <c r="N223" i="31"/>
  <c r="N14" i="31"/>
  <c r="N224" i="31" l="1"/>
  <c r="D221" i="31" l="1"/>
  <c r="D220" i="31"/>
  <c r="D219" i="31"/>
  <c r="D218" i="31"/>
  <c r="D217" i="31"/>
  <c r="D216" i="31"/>
  <c r="D215" i="31"/>
  <c r="D214" i="31"/>
  <c r="D213" i="31"/>
  <c r="D212" i="31"/>
  <c r="D211" i="31"/>
  <c r="D210" i="31"/>
  <c r="D209" i="31"/>
  <c r="D208" i="31"/>
  <c r="D207" i="31"/>
  <c r="D206" i="31"/>
  <c r="D205" i="31"/>
  <c r="D204" i="31"/>
  <c r="D203" i="31"/>
  <c r="D200" i="31"/>
  <c r="D199" i="31"/>
  <c r="D198" i="31"/>
  <c r="D196" i="31"/>
  <c r="D195" i="31"/>
  <c r="D194" i="31"/>
  <c r="D193" i="31"/>
  <c r="D192" i="31"/>
  <c r="D191" i="31"/>
  <c r="D190" i="31"/>
  <c r="D188" i="31"/>
  <c r="D186" i="31"/>
  <c r="D185" i="31"/>
  <c r="D184" i="31"/>
  <c r="D183" i="31"/>
  <c r="D182" i="31"/>
  <c r="D179" i="31"/>
  <c r="D178" i="31"/>
  <c r="D177" i="31"/>
  <c r="D176" i="31"/>
  <c r="D175" i="31"/>
  <c r="D174" i="31"/>
  <c r="D173" i="31"/>
  <c r="D172" i="31"/>
  <c r="D170" i="31"/>
  <c r="D169" i="31"/>
  <c r="D168" i="31"/>
  <c r="D167" i="31"/>
  <c r="D166" i="31"/>
  <c r="D165" i="31"/>
  <c r="D164" i="31"/>
  <c r="D163" i="31"/>
  <c r="D162" i="31"/>
  <c r="D161" i="31"/>
  <c r="D160" i="31"/>
  <c r="D159" i="31"/>
  <c r="D158" i="31"/>
  <c r="D157" i="31"/>
  <c r="D156" i="31"/>
  <c r="D155" i="31"/>
  <c r="D154" i="31"/>
  <c r="D153" i="31"/>
  <c r="D152" i="31"/>
  <c r="D151" i="31"/>
  <c r="D150" i="31"/>
  <c r="D149" i="31"/>
  <c r="D148" i="31"/>
  <c r="D147" i="31"/>
  <c r="D146" i="31"/>
  <c r="D145" i="31"/>
  <c r="D144" i="31"/>
  <c r="D143" i="31"/>
  <c r="D142" i="31"/>
  <c r="D141" i="31"/>
  <c r="D140" i="31"/>
  <c r="D139" i="31"/>
  <c r="D138" i="31"/>
  <c r="D137" i="31"/>
  <c r="D136" i="31"/>
  <c r="D135" i="31"/>
  <c r="D133" i="31"/>
  <c r="D132" i="31"/>
  <c r="D131" i="31"/>
  <c r="D130" i="31"/>
  <c r="D129" i="31"/>
  <c r="D128" i="31"/>
  <c r="D127" i="31"/>
  <c r="D126" i="31"/>
  <c r="D125" i="31"/>
  <c r="D124" i="31"/>
  <c r="D123" i="31"/>
  <c r="D122" i="31"/>
  <c r="D121" i="31"/>
  <c r="D120" i="31"/>
  <c r="D119" i="31"/>
  <c r="D118" i="31"/>
  <c r="D117" i="31"/>
  <c r="D116" i="31"/>
  <c r="D115" i="31"/>
  <c r="D114" i="31"/>
  <c r="D113" i="31"/>
  <c r="D112" i="31"/>
  <c r="D111" i="31"/>
  <c r="D110" i="31"/>
  <c r="D109" i="31"/>
  <c r="D107" i="31"/>
  <c r="D106" i="31"/>
  <c r="D105" i="31"/>
  <c r="D104" i="31"/>
  <c r="D103" i="31"/>
  <c r="D102" i="31"/>
  <c r="D101" i="31"/>
  <c r="D100" i="31"/>
  <c r="D99" i="31"/>
  <c r="D98" i="31"/>
  <c r="D97" i="31"/>
  <c r="D96" i="31"/>
  <c r="D95" i="31"/>
  <c r="D93" i="31"/>
  <c r="D92" i="31"/>
  <c r="D91" i="31"/>
  <c r="D90" i="31"/>
  <c r="D89" i="31"/>
  <c r="D88" i="31"/>
  <c r="D86" i="31"/>
  <c r="D85" i="31"/>
  <c r="D84" i="31"/>
  <c r="D83" i="31"/>
  <c r="D82" i="31"/>
  <c r="D81" i="31"/>
  <c r="D80" i="31"/>
  <c r="D79" i="31"/>
  <c r="D78" i="31"/>
  <c r="D77" i="31"/>
  <c r="D76" i="31"/>
  <c r="D75" i="31"/>
  <c r="D74" i="31"/>
  <c r="D73" i="31"/>
  <c r="D72" i="31"/>
  <c r="D71" i="31"/>
  <c r="D70" i="31"/>
  <c r="D69" i="31"/>
  <c r="D68" i="31"/>
  <c r="D67" i="31"/>
  <c r="D66" i="31"/>
  <c r="D65" i="31"/>
  <c r="D64" i="31"/>
  <c r="D63" i="31"/>
  <c r="D62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4" i="31"/>
  <c r="D23" i="31"/>
  <c r="D22" i="31"/>
  <c r="D21" i="31"/>
  <c r="D20" i="31"/>
  <c r="D19" i="31"/>
  <c r="D18" i="31"/>
  <c r="D17" i="31"/>
  <c r="E14" i="31"/>
  <c r="I224" i="31"/>
  <c r="D223" i="31"/>
  <c r="E70" i="31"/>
  <c r="K63" i="31"/>
  <c r="K64" i="31"/>
  <c r="E64" i="31" s="1"/>
  <c r="K65" i="31"/>
  <c r="E65" i="31" s="1"/>
  <c r="K66" i="31"/>
  <c r="K67" i="31"/>
  <c r="E67" i="31" s="1"/>
  <c r="K68" i="31"/>
  <c r="E68" i="31" s="1"/>
  <c r="K69" i="31"/>
  <c r="E69" i="31" s="1"/>
  <c r="K71" i="31"/>
  <c r="E71" i="31" s="1"/>
  <c r="K72" i="31"/>
  <c r="E72" i="31" s="1"/>
  <c r="K73" i="31"/>
  <c r="E73" i="31" s="1"/>
  <c r="K74" i="31"/>
  <c r="E74" i="31" s="1"/>
  <c r="K75" i="31"/>
  <c r="E75" i="31" s="1"/>
  <c r="K76" i="31"/>
  <c r="E76" i="31" s="1"/>
  <c r="K77" i="31"/>
  <c r="E77" i="31" s="1"/>
  <c r="K78" i="31"/>
  <c r="E78" i="31" s="1"/>
  <c r="K79" i="31"/>
  <c r="E79" i="31" s="1"/>
  <c r="K80" i="31"/>
  <c r="E80" i="31" s="1"/>
  <c r="K81" i="31"/>
  <c r="E81" i="31" s="1"/>
  <c r="K82" i="31"/>
  <c r="E82" i="31" s="1"/>
  <c r="K83" i="31"/>
  <c r="E83" i="31" s="1"/>
  <c r="K84" i="31"/>
  <c r="E84" i="31" s="1"/>
  <c r="K85" i="31"/>
  <c r="E85" i="31" s="1"/>
  <c r="K86" i="31"/>
  <c r="E86" i="31" s="1"/>
  <c r="K87" i="31"/>
  <c r="K88" i="31"/>
  <c r="E88" i="31" s="1"/>
  <c r="K89" i="31"/>
  <c r="E89" i="31" s="1"/>
  <c r="K90" i="31"/>
  <c r="E90" i="31" s="1"/>
  <c r="K91" i="31"/>
  <c r="E91" i="31" s="1"/>
  <c r="K92" i="31"/>
  <c r="E92" i="31" s="1"/>
  <c r="K93" i="31"/>
  <c r="E93" i="31" s="1"/>
  <c r="K94" i="31"/>
  <c r="K95" i="31"/>
  <c r="E95" i="31" s="1"/>
  <c r="K96" i="31"/>
  <c r="E96" i="31" s="1"/>
  <c r="K97" i="31"/>
  <c r="E97" i="31" s="1"/>
  <c r="K98" i="31"/>
  <c r="E98" i="31" s="1"/>
  <c r="K99" i="31"/>
  <c r="E99" i="31" s="1"/>
  <c r="K100" i="31"/>
  <c r="E100" i="31" s="1"/>
  <c r="K101" i="31"/>
  <c r="E101" i="31" s="1"/>
  <c r="K102" i="31"/>
  <c r="E102" i="31" s="1"/>
  <c r="K103" i="31"/>
  <c r="E103" i="31" s="1"/>
  <c r="K104" i="31"/>
  <c r="E104" i="31" s="1"/>
  <c r="K105" i="31"/>
  <c r="E105" i="31" s="1"/>
  <c r="K106" i="31"/>
  <c r="E106" i="31" s="1"/>
  <c r="K107" i="31"/>
  <c r="E107" i="31" s="1"/>
  <c r="K108" i="31"/>
  <c r="K109" i="31"/>
  <c r="E109" i="31" s="1"/>
  <c r="K110" i="31"/>
  <c r="E110" i="31" s="1"/>
  <c r="K111" i="31"/>
  <c r="E111" i="31" s="1"/>
  <c r="K112" i="31"/>
  <c r="E112" i="31" s="1"/>
  <c r="K113" i="31"/>
  <c r="E113" i="31" s="1"/>
  <c r="K114" i="31"/>
  <c r="E114" i="31" s="1"/>
  <c r="K115" i="31"/>
  <c r="E115" i="31" s="1"/>
  <c r="K116" i="31"/>
  <c r="E116" i="31" s="1"/>
  <c r="K117" i="31"/>
  <c r="E117" i="31" s="1"/>
  <c r="K118" i="31"/>
  <c r="E118" i="31" s="1"/>
  <c r="K119" i="31"/>
  <c r="E119" i="31" s="1"/>
  <c r="K120" i="31"/>
  <c r="E120" i="31" s="1"/>
  <c r="K121" i="31"/>
  <c r="E121" i="31" s="1"/>
  <c r="K122" i="31"/>
  <c r="E122" i="31" s="1"/>
  <c r="K123" i="31"/>
  <c r="E123" i="31" s="1"/>
  <c r="K124" i="31"/>
  <c r="E124" i="31" s="1"/>
  <c r="K125" i="31"/>
  <c r="E125" i="31" s="1"/>
  <c r="K126" i="31"/>
  <c r="E126" i="31" s="1"/>
  <c r="K127" i="31"/>
  <c r="E127" i="31" s="1"/>
  <c r="K128" i="31"/>
  <c r="E128" i="31" s="1"/>
  <c r="K129" i="31"/>
  <c r="E129" i="31" s="1"/>
  <c r="K130" i="31"/>
  <c r="E130" i="31" s="1"/>
  <c r="K131" i="31"/>
  <c r="E131" i="31" s="1"/>
  <c r="K132" i="31"/>
  <c r="E132" i="31" s="1"/>
  <c r="K133" i="31"/>
  <c r="E133" i="31" s="1"/>
  <c r="K134" i="31"/>
  <c r="K135" i="31"/>
  <c r="E135" i="31" s="1"/>
  <c r="K136" i="31"/>
  <c r="E136" i="31" s="1"/>
  <c r="K137" i="31"/>
  <c r="E137" i="31" s="1"/>
  <c r="K138" i="31"/>
  <c r="E138" i="31" s="1"/>
  <c r="K139" i="31"/>
  <c r="E139" i="31" s="1"/>
  <c r="K140" i="31"/>
  <c r="E140" i="31" s="1"/>
  <c r="K141" i="31"/>
  <c r="E141" i="31" s="1"/>
  <c r="K142" i="31"/>
  <c r="E142" i="31" s="1"/>
  <c r="K143" i="31"/>
  <c r="E143" i="31" s="1"/>
  <c r="K144" i="31"/>
  <c r="E144" i="31" s="1"/>
  <c r="K145" i="31"/>
  <c r="E145" i="31" s="1"/>
  <c r="K146" i="31"/>
  <c r="E146" i="31" s="1"/>
  <c r="K147" i="31"/>
  <c r="E147" i="31" s="1"/>
  <c r="K148" i="31"/>
  <c r="E148" i="31" s="1"/>
  <c r="K149" i="31"/>
  <c r="E149" i="31" s="1"/>
  <c r="K150" i="31"/>
  <c r="E150" i="31" s="1"/>
  <c r="K151" i="31"/>
  <c r="E151" i="31" s="1"/>
  <c r="K152" i="31"/>
  <c r="E152" i="31" s="1"/>
  <c r="K153" i="31"/>
  <c r="E153" i="31" s="1"/>
  <c r="K154" i="31"/>
  <c r="E154" i="31" s="1"/>
  <c r="K155" i="31"/>
  <c r="E155" i="31" s="1"/>
  <c r="K156" i="31"/>
  <c r="E156" i="31" s="1"/>
  <c r="K157" i="31"/>
  <c r="E157" i="31" s="1"/>
  <c r="K158" i="31"/>
  <c r="E158" i="31" s="1"/>
  <c r="K159" i="31"/>
  <c r="E159" i="31" s="1"/>
  <c r="K160" i="31"/>
  <c r="E160" i="31" s="1"/>
  <c r="K161" i="31"/>
  <c r="E161" i="31" s="1"/>
  <c r="K162" i="31"/>
  <c r="E162" i="31" s="1"/>
  <c r="K163" i="31"/>
  <c r="E163" i="31" s="1"/>
  <c r="K164" i="31"/>
  <c r="E164" i="31" s="1"/>
  <c r="K165" i="31"/>
  <c r="E165" i="31" s="1"/>
  <c r="K166" i="31"/>
  <c r="E166" i="31" s="1"/>
  <c r="K167" i="31"/>
  <c r="E167" i="31" s="1"/>
  <c r="K168" i="31"/>
  <c r="E168" i="31" s="1"/>
  <c r="K169" i="31"/>
  <c r="E169" i="31" s="1"/>
  <c r="K170" i="31"/>
  <c r="E170" i="31" s="1"/>
  <c r="K171" i="31"/>
  <c r="K172" i="31"/>
  <c r="E172" i="31" s="1"/>
  <c r="K173" i="31"/>
  <c r="E173" i="31" s="1"/>
  <c r="K174" i="31"/>
  <c r="E174" i="31" s="1"/>
  <c r="K175" i="31"/>
  <c r="E175" i="31" s="1"/>
  <c r="K176" i="31"/>
  <c r="E176" i="31" s="1"/>
  <c r="K177" i="31"/>
  <c r="E177" i="31" s="1"/>
  <c r="K178" i="31"/>
  <c r="E178" i="31" s="1"/>
  <c r="K179" i="31"/>
  <c r="E179" i="31" s="1"/>
  <c r="K180" i="31"/>
  <c r="K181" i="31"/>
  <c r="K182" i="31"/>
  <c r="E182" i="31" s="1"/>
  <c r="K183" i="31"/>
  <c r="E183" i="31" s="1"/>
  <c r="K184" i="31"/>
  <c r="E184" i="31" s="1"/>
  <c r="K185" i="31"/>
  <c r="E185" i="31" s="1"/>
  <c r="K186" i="31"/>
  <c r="E186" i="31" s="1"/>
  <c r="K187" i="31"/>
  <c r="K188" i="31"/>
  <c r="E188" i="31" s="1"/>
  <c r="K189" i="31"/>
  <c r="K190" i="31"/>
  <c r="E190" i="31" s="1"/>
  <c r="K191" i="31"/>
  <c r="E191" i="31" s="1"/>
  <c r="K192" i="31"/>
  <c r="E192" i="31" s="1"/>
  <c r="K193" i="31"/>
  <c r="E193" i="31" s="1"/>
  <c r="K194" i="31"/>
  <c r="E194" i="31" s="1"/>
  <c r="K195" i="31"/>
  <c r="E195" i="31" s="1"/>
  <c r="K196" i="31"/>
  <c r="E196" i="31" s="1"/>
  <c r="K197" i="31"/>
  <c r="K198" i="31"/>
  <c r="E198" i="31" s="1"/>
  <c r="K199" i="31"/>
  <c r="E199" i="31" s="1"/>
  <c r="K200" i="31"/>
  <c r="E200" i="31" s="1"/>
  <c r="K201" i="31"/>
  <c r="K202" i="31"/>
  <c r="K203" i="31"/>
  <c r="E203" i="31" s="1"/>
  <c r="K204" i="31"/>
  <c r="E204" i="31" s="1"/>
  <c r="K205" i="31"/>
  <c r="E205" i="31" s="1"/>
  <c r="K206" i="31"/>
  <c r="E206" i="31" s="1"/>
  <c r="K207" i="31"/>
  <c r="E207" i="31" s="1"/>
  <c r="K208" i="31"/>
  <c r="E208" i="31" s="1"/>
  <c r="K209" i="31"/>
  <c r="E209" i="31" s="1"/>
  <c r="K210" i="31"/>
  <c r="E210" i="31" s="1"/>
  <c r="K211" i="31"/>
  <c r="E211" i="31" s="1"/>
  <c r="K212" i="31"/>
  <c r="E212" i="31" s="1"/>
  <c r="K213" i="31"/>
  <c r="E213" i="31" s="1"/>
  <c r="K214" i="31"/>
  <c r="E214" i="31" s="1"/>
  <c r="K215" i="31"/>
  <c r="E215" i="31" s="1"/>
  <c r="K216" i="31"/>
  <c r="E216" i="31" s="1"/>
  <c r="K217" i="31"/>
  <c r="E217" i="31" s="1"/>
  <c r="K218" i="31"/>
  <c r="E218" i="31" s="1"/>
  <c r="K219" i="31"/>
  <c r="E219" i="31" s="1"/>
  <c r="K220" i="31"/>
  <c r="E220" i="31" s="1"/>
  <c r="K221" i="31"/>
  <c r="E221" i="31" s="1"/>
  <c r="K222" i="31"/>
  <c r="K62" i="31"/>
  <c r="E62" i="31" s="1"/>
  <c r="E94" i="31" l="1"/>
  <c r="E223" i="31"/>
  <c r="E108" i="31"/>
  <c r="K224" i="31"/>
  <c r="E134" i="31"/>
  <c r="F224" i="31"/>
  <c r="C225" i="31" s="1"/>
  <c r="D134" i="31"/>
  <c r="D108" i="31"/>
  <c r="D94" i="31"/>
  <c r="D87" i="31"/>
  <c r="E87" i="31" s="1"/>
  <c r="D16" i="31"/>
  <c r="H66" i="31"/>
  <c r="E66" i="31" s="1"/>
  <c r="H63" i="31"/>
  <c r="E63" i="31" s="1"/>
  <c r="H224" i="31" l="1"/>
  <c r="E225" i="31" s="1"/>
  <c r="C172" i="36"/>
  <c r="C109" i="36"/>
  <c r="C88" i="36"/>
  <c r="C16" i="36"/>
  <c r="C15" i="36" s="1"/>
  <c r="E224" i="36"/>
  <c r="E222" i="36"/>
  <c r="E221" i="36"/>
  <c r="E220" i="36"/>
  <c r="E219" i="36"/>
  <c r="E218" i="36"/>
  <c r="E217" i="36"/>
  <c r="E216" i="36"/>
  <c r="E215" i="36"/>
  <c r="E214" i="36"/>
  <c r="E213" i="36"/>
  <c r="E212" i="36"/>
  <c r="E211" i="36"/>
  <c r="E210" i="36"/>
  <c r="E209" i="36"/>
  <c r="E208" i="36"/>
  <c r="E207" i="36"/>
  <c r="E206" i="36"/>
  <c r="E205" i="36"/>
  <c r="E204" i="36"/>
  <c r="E201" i="36"/>
  <c r="E200" i="36"/>
  <c r="E199" i="36"/>
  <c r="E197" i="36"/>
  <c r="E196" i="36"/>
  <c r="E195" i="36"/>
  <c r="E194" i="36"/>
  <c r="E193" i="36"/>
  <c r="E192" i="36"/>
  <c r="E191" i="36"/>
  <c r="E189" i="36"/>
  <c r="E187" i="36"/>
  <c r="E186" i="36"/>
  <c r="E185" i="36"/>
  <c r="E184" i="36"/>
  <c r="E183" i="36"/>
  <c r="E180" i="36"/>
  <c r="E179" i="36"/>
  <c r="E178" i="36"/>
  <c r="E177" i="36"/>
  <c r="E176" i="36"/>
  <c r="E175" i="36"/>
  <c r="E174" i="36"/>
  <c r="E173" i="36"/>
  <c r="E172" i="36" s="1"/>
  <c r="E171" i="36"/>
  <c r="E170" i="36"/>
  <c r="E169" i="36"/>
  <c r="E168" i="36"/>
  <c r="E167" i="36"/>
  <c r="E166" i="36"/>
  <c r="E165" i="36"/>
  <c r="E164" i="36"/>
  <c r="E163" i="36"/>
  <c r="E162" i="36"/>
  <c r="E161" i="36"/>
  <c r="E160" i="36"/>
  <c r="E159" i="36"/>
  <c r="E158" i="36"/>
  <c r="E157" i="36"/>
  <c r="E156" i="36"/>
  <c r="E155" i="36"/>
  <c r="E154" i="36"/>
  <c r="E153" i="36"/>
  <c r="E152" i="36"/>
  <c r="E151" i="36"/>
  <c r="E150" i="36"/>
  <c r="E149" i="36"/>
  <c r="E148" i="36"/>
  <c r="E147" i="36"/>
  <c r="E146" i="36"/>
  <c r="E145" i="36"/>
  <c r="E144" i="36"/>
  <c r="E143" i="36"/>
  <c r="E142" i="36"/>
  <c r="E141" i="36"/>
  <c r="E140" i="36"/>
  <c r="E139" i="36"/>
  <c r="E138" i="36"/>
  <c r="E137" i="36"/>
  <c r="E136" i="36"/>
  <c r="E134" i="36"/>
  <c r="E133" i="36"/>
  <c r="E132" i="36"/>
  <c r="E131" i="36"/>
  <c r="E130" i="36"/>
  <c r="E129" i="36"/>
  <c r="E128" i="36"/>
  <c r="E127" i="36"/>
  <c r="E126" i="36"/>
  <c r="E125" i="36"/>
  <c r="E124" i="36"/>
  <c r="E123" i="36"/>
  <c r="E122" i="36"/>
  <c r="E121" i="36"/>
  <c r="E120" i="36"/>
  <c r="E119" i="36"/>
  <c r="E118" i="36"/>
  <c r="E117" i="36"/>
  <c r="E116" i="36"/>
  <c r="E115" i="36"/>
  <c r="E114" i="36"/>
  <c r="E113" i="36"/>
  <c r="E112" i="36"/>
  <c r="E111" i="36"/>
  <c r="E110" i="36"/>
  <c r="E108" i="36"/>
  <c r="E107" i="36"/>
  <c r="E106" i="36"/>
  <c r="E105" i="36"/>
  <c r="E104" i="36"/>
  <c r="E103" i="36"/>
  <c r="E102" i="36"/>
  <c r="E101" i="36"/>
  <c r="E100" i="36"/>
  <c r="E99" i="36"/>
  <c r="E98" i="36"/>
  <c r="E97" i="36"/>
  <c r="E96" i="36"/>
  <c r="E94" i="36"/>
  <c r="E93" i="36"/>
  <c r="E92" i="36"/>
  <c r="E91" i="36"/>
  <c r="E90" i="36"/>
  <c r="E89" i="36"/>
  <c r="E87" i="36"/>
  <c r="E86" i="36"/>
  <c r="E85" i="36"/>
  <c r="E84" i="36"/>
  <c r="E83" i="36"/>
  <c r="E82" i="36"/>
  <c r="E81" i="36"/>
  <c r="E80" i="36"/>
  <c r="E79" i="36"/>
  <c r="E78" i="36"/>
  <c r="E77" i="36"/>
  <c r="E76" i="36"/>
  <c r="E75" i="36"/>
  <c r="E74" i="36"/>
  <c r="E73" i="36"/>
  <c r="E72" i="36"/>
  <c r="E71" i="36"/>
  <c r="E70" i="36"/>
  <c r="E69" i="36"/>
  <c r="E68" i="36"/>
  <c r="E67" i="36"/>
  <c r="E66" i="36"/>
  <c r="E65" i="36"/>
  <c r="E64" i="36"/>
  <c r="E63" i="36"/>
  <c r="E61" i="36"/>
  <c r="E60" i="36"/>
  <c r="E59" i="36"/>
  <c r="E58" i="36"/>
  <c r="E57" i="36"/>
  <c r="E56" i="36"/>
  <c r="E55" i="36"/>
  <c r="E54" i="36"/>
  <c r="E53" i="36"/>
  <c r="E52" i="36"/>
  <c r="E51" i="36"/>
  <c r="E50" i="36"/>
  <c r="E49" i="36"/>
  <c r="E48" i="36"/>
  <c r="E47" i="36"/>
  <c r="E46" i="36"/>
  <c r="E45" i="36"/>
  <c r="E44" i="36"/>
  <c r="E43" i="36"/>
  <c r="E42" i="36"/>
  <c r="E41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5" i="36"/>
  <c r="E24" i="36"/>
  <c r="E23" i="36"/>
  <c r="E16" i="36" s="1"/>
  <c r="E15" i="36" s="1"/>
  <c r="E21" i="36"/>
  <c r="E20" i="36"/>
  <c r="E19" i="36"/>
  <c r="E18" i="36"/>
  <c r="E17" i="36"/>
  <c r="E88" i="36" l="1"/>
  <c r="E109" i="36"/>
  <c r="C95" i="37"/>
  <c r="E95" i="37"/>
  <c r="E108" i="37"/>
  <c r="E107" i="37"/>
  <c r="E106" i="37"/>
  <c r="E105" i="37"/>
  <c r="E104" i="37"/>
  <c r="E103" i="37"/>
  <c r="E102" i="37"/>
  <c r="E101" i="37"/>
  <c r="E100" i="37"/>
  <c r="E99" i="37"/>
  <c r="E98" i="37"/>
  <c r="E97" i="37"/>
  <c r="E96" i="37"/>
  <c r="C26" i="32"/>
  <c r="E224" i="32"/>
  <c r="E201" i="32"/>
  <c r="E199" i="32"/>
  <c r="C224" i="32"/>
  <c r="C222" i="32"/>
  <c r="C221" i="32"/>
  <c r="C220" i="32"/>
  <c r="C219" i="32"/>
  <c r="C218" i="32"/>
  <c r="C217" i="32"/>
  <c r="C216" i="32"/>
  <c r="C215" i="32"/>
  <c r="C214" i="32"/>
  <c r="C213" i="32"/>
  <c r="C212" i="32"/>
  <c r="C211" i="32"/>
  <c r="C210" i="32"/>
  <c r="C209" i="32"/>
  <c r="C208" i="32"/>
  <c r="C207" i="32"/>
  <c r="C206" i="32"/>
  <c r="C205" i="32"/>
  <c r="C204" i="32"/>
  <c r="C201" i="32"/>
  <c r="C200" i="32"/>
  <c r="C199" i="32"/>
  <c r="C197" i="32"/>
  <c r="C196" i="32"/>
  <c r="C195" i="32"/>
  <c r="C194" i="32"/>
  <c r="C193" i="32"/>
  <c r="C192" i="32"/>
  <c r="C191" i="32"/>
  <c r="C189" i="32"/>
  <c r="C187" i="32"/>
  <c r="C186" i="32"/>
  <c r="C185" i="32"/>
  <c r="C184" i="32"/>
  <c r="C183" i="32"/>
  <c r="C180" i="32"/>
  <c r="C179" i="32"/>
  <c r="C178" i="32"/>
  <c r="C177" i="32"/>
  <c r="C176" i="32"/>
  <c r="C175" i="32"/>
  <c r="C174" i="32"/>
  <c r="C173" i="32"/>
  <c r="C171" i="32"/>
  <c r="C170" i="32"/>
  <c r="C169" i="32"/>
  <c r="C168" i="32"/>
  <c r="C167" i="32"/>
  <c r="C166" i="32"/>
  <c r="C165" i="32"/>
  <c r="C164" i="32"/>
  <c r="C163" i="32"/>
  <c r="C162" i="32"/>
  <c r="C161" i="32"/>
  <c r="C160" i="32"/>
  <c r="C159" i="32"/>
  <c r="C158" i="32"/>
  <c r="C157" i="32"/>
  <c r="C156" i="32"/>
  <c r="C155" i="32"/>
  <c r="C154" i="32"/>
  <c r="C153" i="32"/>
  <c r="C152" i="32"/>
  <c r="C151" i="32"/>
  <c r="C150" i="32"/>
  <c r="C149" i="32"/>
  <c r="C148" i="32"/>
  <c r="C147" i="32"/>
  <c r="C146" i="32"/>
  <c r="C145" i="32"/>
  <c r="C144" i="32"/>
  <c r="C143" i="32"/>
  <c r="C142" i="32"/>
  <c r="C141" i="32"/>
  <c r="C140" i="32"/>
  <c r="C139" i="32"/>
  <c r="C138" i="32"/>
  <c r="C137" i="32"/>
  <c r="C136" i="32"/>
  <c r="C134" i="32"/>
  <c r="C133" i="32"/>
  <c r="C132" i="32"/>
  <c r="C131" i="32"/>
  <c r="C130" i="32"/>
  <c r="C129" i="32"/>
  <c r="C128" i="32"/>
  <c r="C127" i="32"/>
  <c r="C126" i="32"/>
  <c r="C125" i="32"/>
  <c r="C124" i="32"/>
  <c r="C123" i="32"/>
  <c r="C122" i="32"/>
  <c r="C121" i="32"/>
  <c r="C120" i="32"/>
  <c r="C119" i="32"/>
  <c r="C118" i="32"/>
  <c r="C117" i="32"/>
  <c r="C116" i="32"/>
  <c r="C115" i="32"/>
  <c r="C114" i="32"/>
  <c r="C113" i="32"/>
  <c r="C112" i="32"/>
  <c r="C111" i="32"/>
  <c r="C110" i="32"/>
  <c r="C108" i="32"/>
  <c r="C107" i="32"/>
  <c r="C106" i="32"/>
  <c r="C105" i="32"/>
  <c r="C104" i="32"/>
  <c r="C103" i="32"/>
  <c r="C102" i="32"/>
  <c r="C101" i="32"/>
  <c r="C100" i="32"/>
  <c r="C99" i="32"/>
  <c r="C98" i="32"/>
  <c r="C97" i="32"/>
  <c r="C96" i="32"/>
  <c r="C94" i="32"/>
  <c r="C93" i="32"/>
  <c r="C92" i="32"/>
  <c r="C91" i="32"/>
  <c r="C90" i="32"/>
  <c r="C89" i="32"/>
  <c r="C87" i="32"/>
  <c r="C86" i="32"/>
  <c r="C85" i="32"/>
  <c r="C84" i="32"/>
  <c r="C83" i="32"/>
  <c r="C82" i="32"/>
  <c r="C81" i="32"/>
  <c r="C80" i="32"/>
  <c r="C79" i="32"/>
  <c r="C78" i="32"/>
  <c r="C77" i="32"/>
  <c r="C76" i="32"/>
  <c r="C75" i="32"/>
  <c r="C74" i="32"/>
  <c r="C73" i="32"/>
  <c r="C72" i="32"/>
  <c r="C71" i="32"/>
  <c r="C70" i="32"/>
  <c r="C69" i="32"/>
  <c r="C68" i="32"/>
  <c r="C67" i="32"/>
  <c r="C66" i="32"/>
  <c r="C65" i="32"/>
  <c r="C64" i="32"/>
  <c r="C63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5" i="32"/>
  <c r="C24" i="32"/>
  <c r="C23" i="32"/>
  <c r="C22" i="32"/>
  <c r="C21" i="32"/>
  <c r="C20" i="32"/>
  <c r="C19" i="32"/>
  <c r="C18" i="32"/>
  <c r="C17" i="32"/>
  <c r="E229" i="37"/>
  <c r="C229" i="37"/>
  <c r="E180" i="37"/>
  <c r="E179" i="37"/>
  <c r="E178" i="37"/>
  <c r="E177" i="37"/>
  <c r="E176" i="37"/>
  <c r="E175" i="37"/>
  <c r="E174" i="37"/>
  <c r="E173" i="37"/>
  <c r="E172" i="37"/>
  <c r="C172" i="37"/>
  <c r="E171" i="37"/>
  <c r="E170" i="37"/>
  <c r="E169" i="37"/>
  <c r="E168" i="37"/>
  <c r="E167" i="37"/>
  <c r="E166" i="37"/>
  <c r="E165" i="37"/>
  <c r="E164" i="37"/>
  <c r="E163" i="37"/>
  <c r="E162" i="37"/>
  <c r="E161" i="37"/>
  <c r="E160" i="37"/>
  <c r="E159" i="37"/>
  <c r="E158" i="37"/>
  <c r="E157" i="37"/>
  <c r="E156" i="37"/>
  <c r="E155" i="37"/>
  <c r="E154" i="37"/>
  <c r="E153" i="37"/>
  <c r="E152" i="37"/>
  <c r="E151" i="37"/>
  <c r="E150" i="37"/>
  <c r="E149" i="37"/>
  <c r="E148" i="37"/>
  <c r="E147" i="37"/>
  <c r="E146" i="37"/>
  <c r="E145" i="37"/>
  <c r="E144" i="37"/>
  <c r="E143" i="37"/>
  <c r="E142" i="37"/>
  <c r="E141" i="37"/>
  <c r="E140" i="37"/>
  <c r="E139" i="37"/>
  <c r="E138" i="37"/>
  <c r="E135" i="37" s="1"/>
  <c r="E137" i="37"/>
  <c r="E136" i="37"/>
  <c r="C135" i="37"/>
  <c r="E130" i="37"/>
  <c r="E109" i="37"/>
  <c r="C109" i="37"/>
  <c r="E94" i="37"/>
  <c r="E93" i="37"/>
  <c r="E92" i="37"/>
  <c r="E91" i="37"/>
  <c r="E90" i="37"/>
  <c r="E89" i="37"/>
  <c r="E88" i="37"/>
  <c r="C88" i="37"/>
  <c r="E87" i="37"/>
  <c r="E86" i="37"/>
  <c r="E85" i="37"/>
  <c r="E84" i="37"/>
  <c r="E83" i="37"/>
  <c r="E82" i="37"/>
  <c r="E81" i="37"/>
  <c r="E80" i="37"/>
  <c r="E79" i="37"/>
  <c r="E78" i="37"/>
  <c r="E77" i="37"/>
  <c r="E76" i="37"/>
  <c r="E75" i="37"/>
  <c r="E74" i="37"/>
  <c r="E73" i="37"/>
  <c r="E72" i="37"/>
  <c r="E71" i="37"/>
  <c r="E70" i="37"/>
  <c r="E69" i="37"/>
  <c r="E68" i="37"/>
  <c r="E67" i="37"/>
  <c r="E66" i="37"/>
  <c r="E65" i="37"/>
  <c r="E64" i="37"/>
  <c r="E63" i="37"/>
  <c r="C62" i="37"/>
  <c r="C27" i="37" s="1"/>
  <c r="C225" i="37" s="1"/>
  <c r="E61" i="37"/>
  <c r="E60" i="37"/>
  <c r="E59" i="37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28" i="37" s="1"/>
  <c r="E31" i="37"/>
  <c r="E30" i="37"/>
  <c r="E29" i="37"/>
  <c r="C28" i="37"/>
  <c r="E26" i="37"/>
  <c r="E25" i="37"/>
  <c r="E24" i="37"/>
  <c r="E23" i="37"/>
  <c r="E22" i="37"/>
  <c r="E21" i="37"/>
  <c r="E20" i="37"/>
  <c r="E19" i="37"/>
  <c r="E18" i="37"/>
  <c r="E17" i="37"/>
  <c r="E16" i="37" s="1"/>
  <c r="E15" i="37" s="1"/>
  <c r="C16" i="37"/>
  <c r="C15" i="37"/>
  <c r="E62" i="37" l="1"/>
  <c r="E27" i="37" s="1"/>
  <c r="E225" i="37" s="1"/>
  <c r="E247" i="32" s="1"/>
  <c r="C247" i="32"/>
  <c r="C109" i="14" l="1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3" i="14"/>
  <c r="E112" i="14"/>
  <c r="E111" i="14"/>
  <c r="E110" i="14"/>
  <c r="E109" i="14" s="1"/>
  <c r="E61" i="12" l="1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D27" i="12"/>
  <c r="E26" i="12"/>
  <c r="E25" i="12"/>
  <c r="E24" i="12"/>
  <c r="E23" i="12"/>
  <c r="E22" i="12"/>
  <c r="E21" i="12"/>
  <c r="E20" i="12"/>
  <c r="E19" i="12"/>
  <c r="E18" i="12"/>
  <c r="E16" i="8" l="1"/>
  <c r="E15" i="8" s="1"/>
  <c r="C16" i="8"/>
  <c r="C15" i="8" s="1"/>
  <c r="C172" i="7" l="1"/>
  <c r="E180" i="7"/>
  <c r="E179" i="7"/>
  <c r="E178" i="7"/>
  <c r="E177" i="7"/>
  <c r="E176" i="7"/>
  <c r="E175" i="7"/>
  <c r="E174" i="7"/>
  <c r="E173" i="7"/>
  <c r="E172" i="7" s="1"/>
  <c r="C88" i="7"/>
  <c r="E94" i="7"/>
  <c r="E93" i="7"/>
  <c r="E92" i="7"/>
  <c r="E91" i="7"/>
  <c r="E90" i="7"/>
  <c r="E89" i="7"/>
  <c r="E88" i="7" s="1"/>
  <c r="D190" i="5" l="1"/>
  <c r="C190" i="5"/>
  <c r="E194" i="5"/>
  <c r="E190" i="5" s="1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C109" i="16"/>
  <c r="E134" i="16"/>
  <c r="E133" i="16"/>
  <c r="E132" i="16"/>
  <c r="E131" i="16"/>
  <c r="E130" i="16"/>
  <c r="E129" i="16"/>
  <c r="E128" i="16"/>
  <c r="E127" i="16"/>
  <c r="E126" i="16"/>
  <c r="E125" i="16"/>
  <c r="E124" i="16"/>
  <c r="E123" i="16"/>
  <c r="E122" i="16"/>
  <c r="E121" i="16"/>
  <c r="E120" i="16"/>
  <c r="E119" i="16"/>
  <c r="E118" i="16"/>
  <c r="E117" i="16"/>
  <c r="E116" i="16"/>
  <c r="E115" i="16"/>
  <c r="E114" i="16"/>
  <c r="E113" i="16"/>
  <c r="E112" i="16"/>
  <c r="E111" i="16"/>
  <c r="E110" i="16"/>
  <c r="E109" i="16" s="1"/>
  <c r="E18" i="16"/>
  <c r="E20" i="16"/>
  <c r="E21" i="16"/>
  <c r="E22" i="16"/>
  <c r="E23" i="16"/>
  <c r="E24" i="16"/>
  <c r="E25" i="16"/>
  <c r="E17" i="16"/>
  <c r="C15" i="16"/>
  <c r="C172" i="9" l="1"/>
  <c r="E180" i="9"/>
  <c r="E179" i="9"/>
  <c r="E178" i="9"/>
  <c r="E177" i="9"/>
  <c r="E176" i="9"/>
  <c r="E175" i="9"/>
  <c r="E174" i="9"/>
  <c r="E173" i="9"/>
  <c r="E172" i="9" s="1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C171" i="31" l="1"/>
  <c r="C94" i="31"/>
  <c r="C14" i="31"/>
  <c r="E15" i="31" l="1"/>
  <c r="C222" i="31" l="1"/>
  <c r="E26" i="23"/>
  <c r="E229" i="23"/>
  <c r="C229" i="23"/>
  <c r="C135" i="23"/>
  <c r="E137" i="23"/>
  <c r="E138" i="23"/>
  <c r="E139" i="23"/>
  <c r="E140" i="23"/>
  <c r="E141" i="23"/>
  <c r="E142" i="23"/>
  <c r="E143" i="23"/>
  <c r="E144" i="23"/>
  <c r="E145" i="23"/>
  <c r="E146" i="23"/>
  <c r="E147" i="23"/>
  <c r="E148" i="23"/>
  <c r="E149" i="23"/>
  <c r="E150" i="23"/>
  <c r="E151" i="23"/>
  <c r="E152" i="23"/>
  <c r="E153" i="23"/>
  <c r="E154" i="23"/>
  <c r="E155" i="23"/>
  <c r="E156" i="23"/>
  <c r="E157" i="23"/>
  <c r="E158" i="23"/>
  <c r="E159" i="23"/>
  <c r="E160" i="23"/>
  <c r="E161" i="23"/>
  <c r="E162" i="23"/>
  <c r="E163" i="23"/>
  <c r="E164" i="23"/>
  <c r="E165" i="23"/>
  <c r="E166" i="23"/>
  <c r="E167" i="23"/>
  <c r="E168" i="23"/>
  <c r="E169" i="23"/>
  <c r="E170" i="23"/>
  <c r="E171" i="23"/>
  <c r="E136" i="23"/>
  <c r="C109" i="23"/>
  <c r="E111" i="23"/>
  <c r="E112" i="23"/>
  <c r="E113" i="23"/>
  <c r="E114" i="23"/>
  <c r="E115" i="23"/>
  <c r="E116" i="23"/>
  <c r="E117" i="23"/>
  <c r="E118" i="23"/>
  <c r="E119" i="23"/>
  <c r="E120" i="23"/>
  <c r="E121" i="23"/>
  <c r="E122" i="23"/>
  <c r="E123" i="23"/>
  <c r="E124" i="23"/>
  <c r="E125" i="23"/>
  <c r="E126" i="23"/>
  <c r="E127" i="23"/>
  <c r="E128" i="23"/>
  <c r="E129" i="23"/>
  <c r="E130" i="23"/>
  <c r="E131" i="23"/>
  <c r="E132" i="23"/>
  <c r="E133" i="23"/>
  <c r="E134" i="23"/>
  <c r="E110" i="23"/>
  <c r="C95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96" i="23"/>
  <c r="C88" i="23"/>
  <c r="E90" i="23"/>
  <c r="E91" i="23"/>
  <c r="E92" i="23"/>
  <c r="E93" i="23"/>
  <c r="E94" i="23"/>
  <c r="E89" i="23"/>
  <c r="C62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63" i="23"/>
  <c r="C28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29" i="23"/>
  <c r="C16" i="23"/>
  <c r="C15" i="23" s="1"/>
  <c r="E18" i="23"/>
  <c r="E19" i="23"/>
  <c r="E20" i="23"/>
  <c r="E21" i="23"/>
  <c r="E22" i="23"/>
  <c r="E23" i="23"/>
  <c r="E24" i="23"/>
  <c r="E25" i="23"/>
  <c r="E17" i="23"/>
  <c r="E135" i="23" l="1"/>
  <c r="E109" i="23"/>
  <c r="E95" i="23"/>
  <c r="E88" i="23"/>
  <c r="C27" i="23"/>
  <c r="C225" i="23" s="1"/>
  <c r="E62" i="23"/>
  <c r="E28" i="23"/>
  <c r="E16" i="23"/>
  <c r="E15" i="23"/>
  <c r="E27" i="23" l="1"/>
  <c r="E225" i="23" s="1"/>
  <c r="E230" i="23" s="1"/>
  <c r="E222" i="31"/>
  <c r="C108" i="31"/>
  <c r="C134" i="31"/>
  <c r="E222" i="32"/>
  <c r="E221" i="32"/>
  <c r="E220" i="32"/>
  <c r="E219" i="32"/>
  <c r="E218" i="32"/>
  <c r="E217" i="32"/>
  <c r="E216" i="32"/>
  <c r="E215" i="32"/>
  <c r="E214" i="32"/>
  <c r="E213" i="32"/>
  <c r="E212" i="32"/>
  <c r="E211" i="32"/>
  <c r="E210" i="32"/>
  <c r="E209" i="32"/>
  <c r="E208" i="32"/>
  <c r="E207" i="32"/>
  <c r="E206" i="32"/>
  <c r="E205" i="32"/>
  <c r="E204" i="32"/>
  <c r="E189" i="32"/>
  <c r="E187" i="32"/>
  <c r="E186" i="32"/>
  <c r="E185" i="32"/>
  <c r="E184" i="32"/>
  <c r="E183" i="32"/>
  <c r="C61" i="31"/>
  <c r="C27" i="31"/>
  <c r="C202" i="31"/>
  <c r="C201" i="31" s="1"/>
  <c r="C181" i="31"/>
  <c r="C197" i="31"/>
  <c r="C189" i="31"/>
  <c r="E192" i="32"/>
  <c r="E193" i="32"/>
  <c r="E194" i="32"/>
  <c r="E195" i="32"/>
  <c r="E196" i="32"/>
  <c r="E197" i="32"/>
  <c r="E191" i="32"/>
  <c r="C229" i="34"/>
  <c r="E229" i="34"/>
  <c r="E26" i="34"/>
  <c r="E174" i="34"/>
  <c r="E175" i="34"/>
  <c r="E176" i="34"/>
  <c r="E177" i="34"/>
  <c r="E178" i="34"/>
  <c r="E179" i="34"/>
  <c r="E180" i="34"/>
  <c r="E173" i="34"/>
  <c r="C172" i="34"/>
  <c r="E137" i="34"/>
  <c r="E138" i="34"/>
  <c r="E139" i="34"/>
  <c r="E140" i="34"/>
  <c r="E141" i="34"/>
  <c r="E142" i="34"/>
  <c r="E143" i="34"/>
  <c r="E144" i="34"/>
  <c r="E145" i="34"/>
  <c r="E146" i="34"/>
  <c r="E147" i="34"/>
  <c r="E148" i="34"/>
  <c r="E149" i="34"/>
  <c r="E150" i="34"/>
  <c r="E151" i="34"/>
  <c r="E152" i="34"/>
  <c r="E153" i="34"/>
  <c r="E154" i="34"/>
  <c r="E155" i="34"/>
  <c r="E156" i="34"/>
  <c r="E157" i="34"/>
  <c r="E158" i="34"/>
  <c r="E159" i="34"/>
  <c r="E160" i="34"/>
  <c r="E161" i="34"/>
  <c r="E162" i="34"/>
  <c r="E163" i="34"/>
  <c r="E164" i="34"/>
  <c r="E165" i="34"/>
  <c r="E166" i="34"/>
  <c r="E167" i="34"/>
  <c r="E168" i="34"/>
  <c r="E169" i="34"/>
  <c r="E170" i="34"/>
  <c r="E171" i="34"/>
  <c r="E136" i="34"/>
  <c r="C135" i="34"/>
  <c r="C109" i="34"/>
  <c r="E130" i="34"/>
  <c r="E109" i="34" s="1"/>
  <c r="E90" i="34"/>
  <c r="E91" i="34"/>
  <c r="E92" i="34"/>
  <c r="E93" i="34"/>
  <c r="E94" i="34"/>
  <c r="E89" i="34"/>
  <c r="C88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63" i="34"/>
  <c r="C62" i="34"/>
  <c r="C28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29" i="34"/>
  <c r="C16" i="34"/>
  <c r="C15" i="34" s="1"/>
  <c r="E18" i="34"/>
  <c r="E19" i="34"/>
  <c r="E20" i="34"/>
  <c r="E21" i="34"/>
  <c r="E22" i="34"/>
  <c r="E23" i="34"/>
  <c r="E24" i="34"/>
  <c r="E25" i="34"/>
  <c r="E17" i="34"/>
  <c r="E88" i="34" l="1"/>
  <c r="E172" i="34"/>
  <c r="E197" i="31"/>
  <c r="E200" i="32"/>
  <c r="C180" i="31"/>
  <c r="C27" i="34"/>
  <c r="E171" i="31"/>
  <c r="E135" i="34"/>
  <c r="E16" i="34"/>
  <c r="E15" i="34" s="1"/>
  <c r="E61" i="31"/>
  <c r="C26" i="31"/>
  <c r="E62" i="34"/>
  <c r="E28" i="34"/>
  <c r="E189" i="31"/>
  <c r="E202" i="31"/>
  <c r="E201" i="31" s="1"/>
  <c r="E181" i="31"/>
  <c r="E27" i="31"/>
  <c r="C225" i="34" l="1"/>
  <c r="C245" i="32" s="1"/>
  <c r="E27" i="34"/>
  <c r="E225" i="34" s="1"/>
  <c r="E245" i="32" s="1"/>
  <c r="E180" i="31"/>
  <c r="E26" i="31"/>
  <c r="E224" i="31" s="1"/>
  <c r="E226" i="31" s="1"/>
  <c r="C243" i="32"/>
  <c r="C135" i="36"/>
  <c r="C62" i="36"/>
  <c r="C28" i="36"/>
  <c r="E28" i="36" l="1"/>
  <c r="E135" i="36"/>
  <c r="C27" i="36"/>
  <c r="C225" i="36" s="1"/>
  <c r="E246" i="32"/>
  <c r="E62" i="36"/>
  <c r="E27" i="36" l="1"/>
  <c r="E225" i="36" s="1"/>
  <c r="E238" i="32" s="1"/>
  <c r="C238" i="32"/>
  <c r="E243" i="32"/>
  <c r="C95" i="16" l="1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96" i="16"/>
  <c r="E229" i="16"/>
  <c r="C229" i="16"/>
  <c r="C135" i="16"/>
  <c r="C88" i="16"/>
  <c r="C62" i="16"/>
  <c r="E94" i="16"/>
  <c r="E93" i="16"/>
  <c r="E92" i="16"/>
  <c r="E91" i="16"/>
  <c r="E90" i="16"/>
  <c r="E89" i="16"/>
  <c r="E87" i="16"/>
  <c r="E86" i="16"/>
  <c r="E85" i="16"/>
  <c r="E84" i="16"/>
  <c r="E83" i="16"/>
  <c r="E82" i="16"/>
  <c r="E81" i="16"/>
  <c r="E80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5" i="16"/>
  <c r="E64" i="16"/>
  <c r="E63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29" i="16"/>
  <c r="C28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36" i="16"/>
  <c r="E16" i="16"/>
  <c r="E15" i="16" s="1"/>
  <c r="C16" i="16"/>
  <c r="E88" i="16" l="1"/>
  <c r="E135" i="16"/>
  <c r="E62" i="16"/>
  <c r="E95" i="16"/>
  <c r="E28" i="16"/>
  <c r="C27" i="16"/>
  <c r="C225" i="16" s="1"/>
  <c r="C244" i="32" s="1"/>
  <c r="E27" i="16" l="1"/>
  <c r="E225" i="16" s="1"/>
  <c r="E244" i="32" s="1"/>
  <c r="C135" i="14" l="1"/>
  <c r="E171" i="14"/>
  <c r="E170" i="14"/>
  <c r="E169" i="14"/>
  <c r="E168" i="14"/>
  <c r="E167" i="14"/>
  <c r="E166" i="14"/>
  <c r="E165" i="14"/>
  <c r="E164" i="14"/>
  <c r="E163" i="14"/>
  <c r="E162" i="14"/>
  <c r="E161" i="14"/>
  <c r="E160" i="14"/>
  <c r="E159" i="14"/>
  <c r="E158" i="14"/>
  <c r="E157" i="14"/>
  <c r="E156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40" i="14"/>
  <c r="E139" i="14"/>
  <c r="E138" i="14"/>
  <c r="E137" i="14"/>
  <c r="C95" i="14"/>
  <c r="C88" i="14"/>
  <c r="C62" i="14"/>
  <c r="E108" i="14"/>
  <c r="E107" i="14"/>
  <c r="E106" i="14"/>
  <c r="E105" i="14"/>
  <c r="E104" i="14"/>
  <c r="E103" i="14"/>
  <c r="E102" i="14"/>
  <c r="E101" i="14"/>
  <c r="E100" i="14"/>
  <c r="E99" i="14"/>
  <c r="E98" i="14"/>
  <c r="E97" i="14"/>
  <c r="E96" i="14"/>
  <c r="E94" i="14"/>
  <c r="E93" i="14"/>
  <c r="E92" i="14"/>
  <c r="E91" i="14"/>
  <c r="E90" i="14"/>
  <c r="E89" i="14"/>
  <c r="E87" i="14"/>
  <c r="E86" i="14"/>
  <c r="E85" i="14"/>
  <c r="E84" i="14"/>
  <c r="E83" i="14"/>
  <c r="E82" i="14"/>
  <c r="E81" i="14"/>
  <c r="E80" i="14"/>
  <c r="E79" i="14"/>
  <c r="E78" i="14"/>
  <c r="E77" i="14"/>
  <c r="E76" i="14"/>
  <c r="E75" i="14"/>
  <c r="E74" i="14"/>
  <c r="E73" i="14"/>
  <c r="E72" i="14"/>
  <c r="E71" i="14"/>
  <c r="E70" i="14"/>
  <c r="E69" i="14"/>
  <c r="E68" i="14"/>
  <c r="E67" i="14"/>
  <c r="E66" i="14"/>
  <c r="E65" i="14"/>
  <c r="E64" i="14"/>
  <c r="E63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29" i="14"/>
  <c r="C28" i="14"/>
  <c r="E229" i="14"/>
  <c r="C229" i="14"/>
  <c r="E95" i="14" l="1"/>
  <c r="E135" i="14"/>
  <c r="E28" i="14"/>
  <c r="E88" i="14"/>
  <c r="C27" i="14"/>
  <c r="C225" i="14" s="1"/>
  <c r="C242" i="32" s="1"/>
  <c r="E62" i="14"/>
  <c r="C28" i="24"/>
  <c r="C229" i="24"/>
  <c r="C135" i="24"/>
  <c r="C109" i="24"/>
  <c r="C95" i="24"/>
  <c r="C88" i="24"/>
  <c r="C62" i="24"/>
  <c r="E180" i="24"/>
  <c r="E179" i="24"/>
  <c r="E178" i="24"/>
  <c r="E177" i="24"/>
  <c r="E176" i="24"/>
  <c r="E175" i="24"/>
  <c r="E174" i="24"/>
  <c r="E173" i="24"/>
  <c r="E171" i="24"/>
  <c r="E170" i="24"/>
  <c r="E169" i="24"/>
  <c r="E168" i="24"/>
  <c r="E167" i="24"/>
  <c r="E166" i="24"/>
  <c r="E165" i="24"/>
  <c r="E164" i="24"/>
  <c r="E163" i="24"/>
  <c r="E162" i="24"/>
  <c r="E161" i="24"/>
  <c r="E160" i="24"/>
  <c r="E159" i="24"/>
  <c r="E158" i="24"/>
  <c r="E157" i="24"/>
  <c r="E156" i="24"/>
  <c r="E155" i="24"/>
  <c r="E154" i="24"/>
  <c r="E153" i="24"/>
  <c r="E152" i="24"/>
  <c r="E151" i="24"/>
  <c r="E150" i="24"/>
  <c r="E149" i="24"/>
  <c r="E148" i="24"/>
  <c r="E147" i="24"/>
  <c r="E146" i="24"/>
  <c r="E145" i="24"/>
  <c r="E144" i="24"/>
  <c r="E143" i="24"/>
  <c r="E142" i="24"/>
  <c r="E141" i="24"/>
  <c r="E140" i="24"/>
  <c r="E139" i="24"/>
  <c r="E138" i="24"/>
  <c r="E137" i="24"/>
  <c r="E136" i="24"/>
  <c r="E134" i="24"/>
  <c r="E133" i="24"/>
  <c r="E132" i="24"/>
  <c r="E131" i="24"/>
  <c r="E130" i="24"/>
  <c r="E129" i="24"/>
  <c r="E128" i="24"/>
  <c r="E127" i="24"/>
  <c r="E126" i="24"/>
  <c r="E125" i="24"/>
  <c r="E124" i="24"/>
  <c r="E123" i="24"/>
  <c r="E122" i="24"/>
  <c r="E121" i="24"/>
  <c r="E120" i="24"/>
  <c r="E119" i="24"/>
  <c r="E118" i="24"/>
  <c r="E117" i="24"/>
  <c r="E116" i="24"/>
  <c r="E115" i="24"/>
  <c r="E114" i="24"/>
  <c r="E113" i="24"/>
  <c r="E112" i="24"/>
  <c r="E111" i="24"/>
  <c r="E110" i="24"/>
  <c r="E108" i="24"/>
  <c r="E107" i="24"/>
  <c r="E106" i="24"/>
  <c r="E105" i="24"/>
  <c r="E104" i="24"/>
  <c r="E103" i="24"/>
  <c r="E102" i="24"/>
  <c r="E101" i="24"/>
  <c r="E100" i="24"/>
  <c r="E99" i="24"/>
  <c r="E98" i="24"/>
  <c r="E97" i="24"/>
  <c r="E96" i="24"/>
  <c r="E94" i="24"/>
  <c r="E88" i="24" s="1"/>
  <c r="E93" i="24"/>
  <c r="E92" i="24"/>
  <c r="E91" i="24"/>
  <c r="E90" i="24"/>
  <c r="E89" i="24"/>
  <c r="E87" i="24"/>
  <c r="E86" i="24"/>
  <c r="E85" i="24"/>
  <c r="E84" i="24"/>
  <c r="E83" i="24"/>
  <c r="E82" i="24"/>
  <c r="E81" i="24"/>
  <c r="E80" i="24"/>
  <c r="E79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C16" i="24"/>
  <c r="C15" i="24" s="1"/>
  <c r="E19" i="24"/>
  <c r="E20" i="24"/>
  <c r="E21" i="24"/>
  <c r="E23" i="24"/>
  <c r="E24" i="24"/>
  <c r="E25" i="24"/>
  <c r="E26" i="24"/>
  <c r="E18" i="24"/>
  <c r="E135" i="24" l="1"/>
  <c r="E95" i="24"/>
  <c r="E62" i="24"/>
  <c r="E109" i="24"/>
  <c r="E28" i="24"/>
  <c r="E27" i="24" s="1"/>
  <c r="E27" i="14"/>
  <c r="E225" i="14" s="1"/>
  <c r="E242" i="32" s="1"/>
  <c r="E16" i="24"/>
  <c r="E15" i="24" s="1"/>
  <c r="C27" i="24"/>
  <c r="C225" i="24" s="1"/>
  <c r="C241" i="32" s="1"/>
  <c r="E229" i="24"/>
  <c r="E225" i="24" l="1"/>
  <c r="E241" i="32" s="1"/>
  <c r="E229" i="12"/>
  <c r="C229" i="12"/>
  <c r="C16" i="12"/>
  <c r="C15" i="12" s="1"/>
  <c r="C172" i="12"/>
  <c r="C135" i="12"/>
  <c r="C109" i="12"/>
  <c r="C95" i="12"/>
  <c r="C88" i="12"/>
  <c r="C62" i="12"/>
  <c r="E180" i="12"/>
  <c r="E179" i="12"/>
  <c r="E178" i="12"/>
  <c r="E177" i="12"/>
  <c r="E176" i="12"/>
  <c r="E175" i="12"/>
  <c r="E174" i="12"/>
  <c r="E173" i="12"/>
  <c r="E171" i="12"/>
  <c r="E170" i="12"/>
  <c r="E169" i="12"/>
  <c r="E168" i="12"/>
  <c r="E167" i="12"/>
  <c r="E166" i="12"/>
  <c r="E165" i="12"/>
  <c r="E164" i="12"/>
  <c r="E163" i="12"/>
  <c r="E162" i="12"/>
  <c r="E161" i="12"/>
  <c r="E160" i="12"/>
  <c r="E159" i="12"/>
  <c r="E158" i="12"/>
  <c r="E157" i="12"/>
  <c r="E156" i="12"/>
  <c r="E155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E116" i="12"/>
  <c r="E115" i="12"/>
  <c r="E114" i="12"/>
  <c r="E113" i="12"/>
  <c r="E112" i="12"/>
  <c r="E111" i="12"/>
  <c r="E110" i="12"/>
  <c r="E108" i="12"/>
  <c r="E107" i="12"/>
  <c r="E106" i="12"/>
  <c r="E105" i="12"/>
  <c r="E104" i="12"/>
  <c r="E103" i="12"/>
  <c r="E102" i="12"/>
  <c r="E101" i="12"/>
  <c r="E100" i="12"/>
  <c r="E99" i="12"/>
  <c r="E98" i="12"/>
  <c r="E97" i="12"/>
  <c r="E96" i="12"/>
  <c r="E94" i="12"/>
  <c r="E93" i="12"/>
  <c r="E92" i="12"/>
  <c r="E91" i="12"/>
  <c r="E90" i="12"/>
  <c r="E89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C28" i="12"/>
  <c r="E17" i="12"/>
  <c r="E16" i="12" s="1"/>
  <c r="E15" i="12" s="1"/>
  <c r="C27" i="12" l="1"/>
  <c r="C225" i="12" s="1"/>
  <c r="C240" i="32" s="1"/>
  <c r="E172" i="12"/>
  <c r="E88" i="12"/>
  <c r="E62" i="12"/>
  <c r="E135" i="12"/>
  <c r="E109" i="12"/>
  <c r="E95" i="12"/>
  <c r="E28" i="12"/>
  <c r="E229" i="11"/>
  <c r="C229" i="11"/>
  <c r="C172" i="11"/>
  <c r="C135" i="11"/>
  <c r="C109" i="11"/>
  <c r="C95" i="11"/>
  <c r="E180" i="11"/>
  <c r="E179" i="11"/>
  <c r="E178" i="11"/>
  <c r="E177" i="11"/>
  <c r="E176" i="11"/>
  <c r="E175" i="11"/>
  <c r="E174" i="11"/>
  <c r="E173" i="11"/>
  <c r="E171" i="11"/>
  <c r="E170" i="11"/>
  <c r="E169" i="11"/>
  <c r="E168" i="11"/>
  <c r="E167" i="11"/>
  <c r="E166" i="11"/>
  <c r="E165" i="11"/>
  <c r="E164" i="11"/>
  <c r="E163" i="11"/>
  <c r="E162" i="11"/>
  <c r="E161" i="11"/>
  <c r="E160" i="11"/>
  <c r="E159" i="11"/>
  <c r="E158" i="11"/>
  <c r="E157" i="11"/>
  <c r="E156" i="11"/>
  <c r="E155" i="11"/>
  <c r="E154" i="11"/>
  <c r="E153" i="11"/>
  <c r="E152" i="11"/>
  <c r="E151" i="11"/>
  <c r="E150" i="11"/>
  <c r="E149" i="11"/>
  <c r="E148" i="11"/>
  <c r="E147" i="11"/>
  <c r="E146" i="11"/>
  <c r="E145" i="11"/>
  <c r="E144" i="11"/>
  <c r="E143" i="11"/>
  <c r="E142" i="11"/>
  <c r="E141" i="11"/>
  <c r="E140" i="11"/>
  <c r="E139" i="11"/>
  <c r="E138" i="11"/>
  <c r="E137" i="11"/>
  <c r="E136" i="11"/>
  <c r="E134" i="11"/>
  <c r="E133" i="11"/>
  <c r="E132" i="11"/>
  <c r="E131" i="11"/>
  <c r="E130" i="11"/>
  <c r="E129" i="11"/>
  <c r="E128" i="11"/>
  <c r="E127" i="11"/>
  <c r="E126" i="11"/>
  <c r="E125" i="11"/>
  <c r="E124" i="11"/>
  <c r="E123" i="11"/>
  <c r="E122" i="11"/>
  <c r="E121" i="11"/>
  <c r="E120" i="11"/>
  <c r="E119" i="11"/>
  <c r="E118" i="11"/>
  <c r="E117" i="11"/>
  <c r="E116" i="11"/>
  <c r="E115" i="11"/>
  <c r="E114" i="11"/>
  <c r="E113" i="11"/>
  <c r="E112" i="11"/>
  <c r="E111" i="11"/>
  <c r="E110" i="11"/>
  <c r="E108" i="11"/>
  <c r="E107" i="11"/>
  <c r="E106" i="11"/>
  <c r="E105" i="11"/>
  <c r="E104" i="11"/>
  <c r="E103" i="11"/>
  <c r="E102" i="11"/>
  <c r="E101" i="11"/>
  <c r="E100" i="11"/>
  <c r="E99" i="11"/>
  <c r="E98" i="11"/>
  <c r="E97" i="11"/>
  <c r="E96" i="11"/>
  <c r="E94" i="11"/>
  <c r="E93" i="11"/>
  <c r="E92" i="11"/>
  <c r="E91" i="11"/>
  <c r="E90" i="11"/>
  <c r="E89" i="11"/>
  <c r="C88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63" i="11"/>
  <c r="C62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29" i="11"/>
  <c r="C28" i="11"/>
  <c r="C16" i="11"/>
  <c r="C15" i="11" s="1"/>
  <c r="E24" i="11"/>
  <c r="E16" i="11" s="1"/>
  <c r="E15" i="11" s="1"/>
  <c r="E27" i="12" l="1"/>
  <c r="E225" i="12" s="1"/>
  <c r="E240" i="32" s="1"/>
  <c r="E135" i="11"/>
  <c r="E95" i="11"/>
  <c r="E172" i="11"/>
  <c r="E88" i="11"/>
  <c r="E109" i="11"/>
  <c r="C27" i="11"/>
  <c r="C225" i="11" s="1"/>
  <c r="C239" i="32" s="1"/>
  <c r="E62" i="11"/>
  <c r="E28" i="11"/>
  <c r="C95" i="8"/>
  <c r="C88" i="8"/>
  <c r="C62" i="8"/>
  <c r="E180" i="8"/>
  <c r="E179" i="8"/>
  <c r="E178" i="8"/>
  <c r="E177" i="8"/>
  <c r="E176" i="8"/>
  <c r="E175" i="8"/>
  <c r="E174" i="8"/>
  <c r="E173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4" i="8"/>
  <c r="E93" i="8"/>
  <c r="E92" i="8"/>
  <c r="E91" i="8"/>
  <c r="E90" i="8"/>
  <c r="E89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29" i="8"/>
  <c r="C28" i="8"/>
  <c r="C172" i="8"/>
  <c r="C135" i="8"/>
  <c r="C109" i="8"/>
  <c r="E172" i="8" l="1"/>
  <c r="E27" i="11"/>
  <c r="E225" i="11" s="1"/>
  <c r="E239" i="32" s="1"/>
  <c r="E88" i="8"/>
  <c r="E135" i="8"/>
  <c r="E28" i="8"/>
  <c r="E109" i="8"/>
  <c r="C27" i="8"/>
  <c r="C225" i="8" s="1"/>
  <c r="C237" i="32" s="1"/>
  <c r="E95" i="8"/>
  <c r="E62" i="8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C135" i="9"/>
  <c r="C109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C95" i="9"/>
  <c r="E94" i="9"/>
  <c r="E93" i="9"/>
  <c r="E92" i="9"/>
  <c r="E91" i="9"/>
  <c r="E90" i="9"/>
  <c r="E89" i="9"/>
  <c r="C88" i="9"/>
  <c r="C62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C28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8" i="9"/>
  <c r="E37" i="9"/>
  <c r="E36" i="9"/>
  <c r="E35" i="9"/>
  <c r="E34" i="9"/>
  <c r="E33" i="9"/>
  <c r="E32" i="9"/>
  <c r="E31" i="9"/>
  <c r="E30" i="9"/>
  <c r="E29" i="9"/>
  <c r="E39" i="9"/>
  <c r="C16" i="9"/>
  <c r="C15" i="9" s="1"/>
  <c r="E16" i="9"/>
  <c r="E15" i="9" s="1"/>
  <c r="E27" i="8" l="1"/>
  <c r="E225" i="8" s="1"/>
  <c r="E237" i="32" s="1"/>
  <c r="E62" i="9"/>
  <c r="E95" i="9"/>
  <c r="E135" i="9"/>
  <c r="E109" i="9"/>
  <c r="E88" i="9"/>
  <c r="C27" i="9"/>
  <c r="C225" i="9" s="1"/>
  <c r="C236" i="32" s="1"/>
  <c r="E28" i="9"/>
  <c r="E229" i="7"/>
  <c r="C229" i="7"/>
  <c r="C135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36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C109" i="7"/>
  <c r="C95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96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C62" i="7"/>
  <c r="E87" i="7"/>
  <c r="E63" i="7"/>
  <c r="C28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6" i="7"/>
  <c r="C16" i="7"/>
  <c r="C15" i="7" s="1"/>
  <c r="E18" i="7"/>
  <c r="E19" i="7"/>
  <c r="E20" i="7"/>
  <c r="E21" i="7"/>
  <c r="E22" i="7"/>
  <c r="E23" i="7"/>
  <c r="E24" i="7"/>
  <c r="E25" i="7"/>
  <c r="E17" i="7"/>
  <c r="E27" i="9" l="1"/>
  <c r="E95" i="7"/>
  <c r="E135" i="7"/>
  <c r="E109" i="7"/>
  <c r="C27" i="7"/>
  <c r="C225" i="7" s="1"/>
  <c r="C235" i="32" s="1"/>
  <c r="E28" i="7"/>
  <c r="E16" i="7"/>
  <c r="E15" i="7" s="1"/>
  <c r="E62" i="7"/>
  <c r="E225" i="9" l="1"/>
  <c r="E236" i="32" s="1"/>
  <c r="E27" i="7"/>
  <c r="E225" i="7" s="1"/>
  <c r="E235" i="32" s="1"/>
  <c r="C229" i="6"/>
  <c r="E229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36" i="6"/>
  <c r="C135" i="6"/>
  <c r="E174" i="6"/>
  <c r="C172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10" i="6"/>
  <c r="C109" i="6"/>
  <c r="C95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0" i="6"/>
  <c r="E91" i="6"/>
  <c r="E92" i="6"/>
  <c r="E93" i="6"/>
  <c r="E94" i="6"/>
  <c r="E89" i="6"/>
  <c r="C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C62" i="6"/>
  <c r="C28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6" i="6"/>
  <c r="C16" i="6"/>
  <c r="C15" i="6" s="1"/>
  <c r="E25" i="6"/>
  <c r="E24" i="6"/>
  <c r="E23" i="6"/>
  <c r="E22" i="6"/>
  <c r="E21" i="6"/>
  <c r="E20" i="6"/>
  <c r="E19" i="6"/>
  <c r="E18" i="6"/>
  <c r="E172" i="6" l="1"/>
  <c r="E135" i="6"/>
  <c r="E16" i="6"/>
  <c r="E95" i="6"/>
  <c r="E109" i="6"/>
  <c r="E88" i="6"/>
  <c r="C27" i="6"/>
  <c r="C225" i="6" s="1"/>
  <c r="C234" i="32" s="1"/>
  <c r="E62" i="6"/>
  <c r="E28" i="6"/>
  <c r="E15" i="6"/>
  <c r="C88" i="5"/>
  <c r="E94" i="5"/>
  <c r="E93" i="5"/>
  <c r="E92" i="5"/>
  <c r="E91" i="5"/>
  <c r="E90" i="5"/>
  <c r="E89" i="5"/>
  <c r="E180" i="5"/>
  <c r="E179" i="5"/>
  <c r="E178" i="5"/>
  <c r="E177" i="5"/>
  <c r="E176" i="5"/>
  <c r="E175" i="5"/>
  <c r="E173" i="5"/>
  <c r="C172" i="5"/>
  <c r="C135" i="5"/>
  <c r="C109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C95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C22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63" i="5"/>
  <c r="C62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29" i="5"/>
  <c r="C28" i="5"/>
  <c r="C16" i="5"/>
  <c r="C15" i="5" s="1"/>
  <c r="E18" i="5"/>
  <c r="E19" i="5"/>
  <c r="E20" i="5"/>
  <c r="E21" i="5"/>
  <c r="E23" i="5"/>
  <c r="E24" i="5"/>
  <c r="E25" i="5"/>
  <c r="E17" i="5"/>
  <c r="E180" i="4"/>
  <c r="E179" i="4"/>
  <c r="E178" i="4"/>
  <c r="E177" i="4"/>
  <c r="E176" i="4"/>
  <c r="E175" i="4"/>
  <c r="E174" i="4"/>
  <c r="E173" i="4"/>
  <c r="C172" i="4"/>
  <c r="C135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C109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C95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C88" i="4"/>
  <c r="E94" i="4"/>
  <c r="E93" i="4"/>
  <c r="E92" i="4"/>
  <c r="E91" i="4"/>
  <c r="E90" i="4"/>
  <c r="E89" i="4"/>
  <c r="C62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C28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29" i="4"/>
  <c r="E26" i="4"/>
  <c r="C16" i="4"/>
  <c r="C15" i="4" s="1"/>
  <c r="E18" i="4"/>
  <c r="E19" i="4"/>
  <c r="E20" i="4"/>
  <c r="E21" i="4"/>
  <c r="E22" i="4"/>
  <c r="E23" i="4"/>
  <c r="E24" i="4"/>
  <c r="E25" i="4"/>
  <c r="E17" i="4"/>
  <c r="E172" i="4" l="1"/>
  <c r="E88" i="5"/>
  <c r="E88" i="4"/>
  <c r="E95" i="4"/>
  <c r="E16" i="5"/>
  <c r="E15" i="5" s="1"/>
  <c r="E28" i="5"/>
  <c r="E27" i="6"/>
  <c r="E225" i="6" s="1"/>
  <c r="E234" i="32" s="1"/>
  <c r="E172" i="5"/>
  <c r="E16" i="4"/>
  <c r="E15" i="4" s="1"/>
  <c r="E135" i="4"/>
  <c r="E109" i="4"/>
  <c r="E62" i="4"/>
  <c r="C27" i="4"/>
  <c r="C225" i="4" s="1"/>
  <c r="E135" i="5"/>
  <c r="E109" i="5"/>
  <c r="E95" i="5"/>
  <c r="E62" i="5"/>
  <c r="C27" i="5"/>
  <c r="C225" i="5" s="1"/>
  <c r="C233" i="32" s="1"/>
  <c r="E28" i="4"/>
  <c r="C232" i="32" l="1"/>
  <c r="E27" i="4"/>
  <c r="E225" i="4" s="1"/>
  <c r="E27" i="5"/>
  <c r="E225" i="5" s="1"/>
  <c r="E233" i="32" s="1"/>
  <c r="E232" i="32" l="1"/>
  <c r="C172" i="3"/>
  <c r="E180" i="3"/>
  <c r="E180" i="32" s="1"/>
  <c r="E179" i="3"/>
  <c r="E179" i="32" s="1"/>
  <c r="E178" i="3"/>
  <c r="E178" i="32" s="1"/>
  <c r="E177" i="3"/>
  <c r="E177" i="32" s="1"/>
  <c r="E176" i="3"/>
  <c r="E176" i="32" s="1"/>
  <c r="E175" i="3"/>
  <c r="E175" i="32" s="1"/>
  <c r="E174" i="3"/>
  <c r="E174" i="32" s="1"/>
  <c r="E173" i="3"/>
  <c r="E173" i="32" s="1"/>
  <c r="C135" i="3"/>
  <c r="E171" i="3"/>
  <c r="E171" i="32" s="1"/>
  <c r="E170" i="3"/>
  <c r="E170" i="32" s="1"/>
  <c r="E169" i="3"/>
  <c r="E169" i="32" s="1"/>
  <c r="E168" i="3"/>
  <c r="E168" i="32" s="1"/>
  <c r="E167" i="3"/>
  <c r="E167" i="32" s="1"/>
  <c r="E166" i="3"/>
  <c r="E166" i="32" s="1"/>
  <c r="E165" i="3"/>
  <c r="E165" i="32" s="1"/>
  <c r="E164" i="3"/>
  <c r="E164" i="32" s="1"/>
  <c r="E163" i="3"/>
  <c r="E163" i="32" s="1"/>
  <c r="E162" i="32"/>
  <c r="E161" i="3"/>
  <c r="E161" i="32" s="1"/>
  <c r="E160" i="3"/>
  <c r="E160" i="32" s="1"/>
  <c r="E159" i="3"/>
  <c r="E159" i="32" s="1"/>
  <c r="E158" i="3"/>
  <c r="E158" i="32" s="1"/>
  <c r="E157" i="3"/>
  <c r="E157" i="32" s="1"/>
  <c r="E156" i="3"/>
  <c r="E156" i="32" s="1"/>
  <c r="E155" i="3"/>
  <c r="E155" i="32" s="1"/>
  <c r="E154" i="3"/>
  <c r="E154" i="32" s="1"/>
  <c r="E153" i="3"/>
  <c r="E153" i="32" s="1"/>
  <c r="E152" i="3"/>
  <c r="E152" i="32" s="1"/>
  <c r="E151" i="3"/>
  <c r="E151" i="32" s="1"/>
  <c r="E150" i="3"/>
  <c r="E150" i="32" s="1"/>
  <c r="E149" i="3"/>
  <c r="E149" i="32" s="1"/>
  <c r="E148" i="3"/>
  <c r="E148" i="32" s="1"/>
  <c r="E147" i="3"/>
  <c r="E147" i="32" s="1"/>
  <c r="E146" i="3"/>
  <c r="E146" i="32" s="1"/>
  <c r="E145" i="3"/>
  <c r="E145" i="32" s="1"/>
  <c r="E144" i="3"/>
  <c r="E144" i="32" s="1"/>
  <c r="E143" i="3"/>
  <c r="E143" i="32" s="1"/>
  <c r="E142" i="3"/>
  <c r="E142" i="32" s="1"/>
  <c r="E141" i="3"/>
  <c r="E141" i="32" s="1"/>
  <c r="E140" i="3"/>
  <c r="E140" i="32" s="1"/>
  <c r="E139" i="3"/>
  <c r="E139" i="32" s="1"/>
  <c r="E138" i="3"/>
  <c r="E138" i="32" s="1"/>
  <c r="E137" i="3"/>
  <c r="E137" i="32" s="1"/>
  <c r="E136" i="32"/>
  <c r="C109" i="3"/>
  <c r="E134" i="3"/>
  <c r="E134" i="32" s="1"/>
  <c r="E133" i="3"/>
  <c r="E133" i="32" s="1"/>
  <c r="E132" i="3"/>
  <c r="E132" i="32" s="1"/>
  <c r="E131" i="32"/>
  <c r="E130" i="3"/>
  <c r="E130" i="32" s="1"/>
  <c r="E129" i="3"/>
  <c r="E129" i="32" s="1"/>
  <c r="E128" i="3"/>
  <c r="E128" i="32" s="1"/>
  <c r="E127" i="3"/>
  <c r="E127" i="32" s="1"/>
  <c r="E126" i="3"/>
  <c r="E126" i="32" s="1"/>
  <c r="E125" i="3"/>
  <c r="E125" i="32" s="1"/>
  <c r="E124" i="3"/>
  <c r="E124" i="32" s="1"/>
  <c r="E123" i="3"/>
  <c r="E123" i="32" s="1"/>
  <c r="E122" i="3"/>
  <c r="E122" i="32" s="1"/>
  <c r="E121" i="3"/>
  <c r="E121" i="32" s="1"/>
  <c r="E120" i="3"/>
  <c r="E120" i="32" s="1"/>
  <c r="E119" i="3"/>
  <c r="E119" i="32" s="1"/>
  <c r="E118" i="3"/>
  <c r="E118" i="32" s="1"/>
  <c r="E117" i="3"/>
  <c r="E117" i="32" s="1"/>
  <c r="E116" i="3"/>
  <c r="E116" i="32" s="1"/>
  <c r="E115" i="3"/>
  <c r="E115" i="32" s="1"/>
  <c r="E114" i="3"/>
  <c r="E114" i="32" s="1"/>
  <c r="E113" i="3"/>
  <c r="E113" i="32" s="1"/>
  <c r="E112" i="3"/>
  <c r="E112" i="32" s="1"/>
  <c r="E111" i="3"/>
  <c r="E111" i="32" s="1"/>
  <c r="E110" i="3"/>
  <c r="E110" i="32" s="1"/>
  <c r="C95" i="3"/>
  <c r="D95" i="3"/>
  <c r="E108" i="3"/>
  <c r="E108" i="32" s="1"/>
  <c r="E107" i="3"/>
  <c r="E107" i="32" s="1"/>
  <c r="E106" i="3"/>
  <c r="E106" i="32" s="1"/>
  <c r="E105" i="3"/>
  <c r="E105" i="32" s="1"/>
  <c r="E104" i="3"/>
  <c r="E104" i="32" s="1"/>
  <c r="E103" i="3"/>
  <c r="E103" i="32" s="1"/>
  <c r="E102" i="3"/>
  <c r="E102" i="32" s="1"/>
  <c r="E101" i="3"/>
  <c r="E101" i="32" s="1"/>
  <c r="E100" i="3"/>
  <c r="E100" i="32" s="1"/>
  <c r="E99" i="3"/>
  <c r="E99" i="32" s="1"/>
  <c r="E98" i="3"/>
  <c r="E98" i="32" s="1"/>
  <c r="E97" i="3"/>
  <c r="E97" i="32" s="1"/>
  <c r="E96" i="3"/>
  <c r="E96" i="32" s="1"/>
  <c r="C88" i="3"/>
  <c r="E94" i="3"/>
  <c r="E94" i="32" s="1"/>
  <c r="E93" i="3"/>
  <c r="E93" i="32" s="1"/>
  <c r="E92" i="3"/>
  <c r="E92" i="32" s="1"/>
  <c r="E91" i="3"/>
  <c r="E91" i="32" s="1"/>
  <c r="E90" i="3"/>
  <c r="E90" i="32" s="1"/>
  <c r="E89" i="3"/>
  <c r="E89" i="32" s="1"/>
  <c r="C62" i="3"/>
  <c r="E64" i="3"/>
  <c r="E64" i="32" s="1"/>
  <c r="E65" i="3"/>
  <c r="E65" i="32" s="1"/>
  <c r="E66" i="3"/>
  <c r="E66" i="32" s="1"/>
  <c r="E67" i="3"/>
  <c r="E67" i="32" s="1"/>
  <c r="E68" i="3"/>
  <c r="E68" i="32" s="1"/>
  <c r="E69" i="3"/>
  <c r="E69" i="32" s="1"/>
  <c r="E70" i="3"/>
  <c r="E70" i="32" s="1"/>
  <c r="E71" i="3"/>
  <c r="E71" i="32" s="1"/>
  <c r="E72" i="3"/>
  <c r="E72" i="32" s="1"/>
  <c r="E73" i="3"/>
  <c r="E73" i="32" s="1"/>
  <c r="E74" i="3"/>
  <c r="E74" i="32" s="1"/>
  <c r="E75" i="3"/>
  <c r="E75" i="32" s="1"/>
  <c r="E76" i="3"/>
  <c r="E76" i="32" s="1"/>
  <c r="E77" i="3"/>
  <c r="E77" i="32" s="1"/>
  <c r="E78" i="3"/>
  <c r="E78" i="32" s="1"/>
  <c r="E79" i="3"/>
  <c r="E79" i="32" s="1"/>
  <c r="E80" i="3"/>
  <c r="E80" i="32" s="1"/>
  <c r="E81" i="3"/>
  <c r="E81" i="32" s="1"/>
  <c r="E82" i="3"/>
  <c r="E82" i="32" s="1"/>
  <c r="E83" i="3"/>
  <c r="E83" i="32" s="1"/>
  <c r="E84" i="3"/>
  <c r="E84" i="32" s="1"/>
  <c r="E85" i="3"/>
  <c r="E85" i="32" s="1"/>
  <c r="E86" i="3"/>
  <c r="E86" i="32" s="1"/>
  <c r="E87" i="3"/>
  <c r="E87" i="32" s="1"/>
  <c r="E63" i="3"/>
  <c r="E63" i="32" s="1"/>
  <c r="C28" i="3"/>
  <c r="E30" i="3"/>
  <c r="E30" i="32" s="1"/>
  <c r="E31" i="3"/>
  <c r="E31" i="32" s="1"/>
  <c r="E32" i="3"/>
  <c r="E32" i="32" s="1"/>
  <c r="E33" i="3"/>
  <c r="E33" i="32" s="1"/>
  <c r="E34" i="3"/>
  <c r="E34" i="32" s="1"/>
  <c r="E35" i="3"/>
  <c r="E35" i="32" s="1"/>
  <c r="E36" i="3"/>
  <c r="E36" i="32" s="1"/>
  <c r="E37" i="3"/>
  <c r="E37" i="32" s="1"/>
  <c r="E38" i="3"/>
  <c r="E38" i="32" s="1"/>
  <c r="E39" i="3"/>
  <c r="E39" i="32" s="1"/>
  <c r="E40" i="3"/>
  <c r="E40" i="32" s="1"/>
  <c r="E41" i="3"/>
  <c r="E41" i="32" s="1"/>
  <c r="E42" i="3"/>
  <c r="E42" i="32" s="1"/>
  <c r="E43" i="3"/>
  <c r="E43" i="32" s="1"/>
  <c r="E44" i="3"/>
  <c r="E44" i="32" s="1"/>
  <c r="E45" i="3"/>
  <c r="E45" i="32" s="1"/>
  <c r="E46" i="3"/>
  <c r="E46" i="32" s="1"/>
  <c r="E47" i="3"/>
  <c r="E47" i="32" s="1"/>
  <c r="E48" i="3"/>
  <c r="E48" i="32" s="1"/>
  <c r="E49" i="3"/>
  <c r="E49" i="32" s="1"/>
  <c r="E50" i="3"/>
  <c r="E50" i="32" s="1"/>
  <c r="E51" i="3"/>
  <c r="E51" i="32" s="1"/>
  <c r="E52" i="3"/>
  <c r="E52" i="32" s="1"/>
  <c r="E53" i="3"/>
  <c r="E53" i="32" s="1"/>
  <c r="E54" i="3"/>
  <c r="E54" i="32" s="1"/>
  <c r="E55" i="3"/>
  <c r="E55" i="32" s="1"/>
  <c r="E56" i="3"/>
  <c r="E56" i="32" s="1"/>
  <c r="E57" i="3"/>
  <c r="E57" i="32" s="1"/>
  <c r="E58" i="3"/>
  <c r="E58" i="32" s="1"/>
  <c r="E59" i="3"/>
  <c r="E59" i="32" s="1"/>
  <c r="E60" i="3"/>
  <c r="E60" i="32" s="1"/>
  <c r="E61" i="3"/>
  <c r="E61" i="32" s="1"/>
  <c r="E29" i="3"/>
  <c r="E29" i="32" s="1"/>
  <c r="C16" i="3"/>
  <c r="C15" i="3" s="1"/>
  <c r="E26" i="3"/>
  <c r="E26" i="32" s="1"/>
  <c r="E25" i="32"/>
  <c r="D25" i="32" s="1"/>
  <c r="E24" i="3"/>
  <c r="E24" i="32" s="1"/>
  <c r="E23" i="3"/>
  <c r="E23" i="32" s="1"/>
  <c r="E22" i="3"/>
  <c r="E22" i="32" s="1"/>
  <c r="E21" i="3"/>
  <c r="E21" i="32" s="1"/>
  <c r="E20" i="3"/>
  <c r="E20" i="32" s="1"/>
  <c r="E19" i="3"/>
  <c r="E19" i="32" s="1"/>
  <c r="E17" i="3"/>
  <c r="E17" i="32" s="1"/>
  <c r="E18" i="3"/>
  <c r="E18" i="32" s="1"/>
  <c r="E95" i="3" l="1"/>
  <c r="E172" i="3"/>
  <c r="E135" i="3"/>
  <c r="E109" i="3"/>
  <c r="E88" i="3"/>
  <c r="C27" i="3"/>
  <c r="C225" i="3" s="1"/>
  <c r="C231" i="32" s="1"/>
  <c r="E62" i="3"/>
  <c r="E28" i="3"/>
  <c r="E16" i="3"/>
  <c r="E15" i="3" s="1"/>
  <c r="C223" i="32"/>
  <c r="C188" i="32"/>
  <c r="C135" i="32"/>
  <c r="D20" i="32"/>
  <c r="D19" i="32"/>
  <c r="D18" i="32"/>
  <c r="C16" i="32" l="1"/>
  <c r="C15" i="32" s="1"/>
  <c r="E27" i="3"/>
  <c r="E225" i="3" s="1"/>
  <c r="E231" i="32" s="1"/>
  <c r="E230" i="32" s="1"/>
  <c r="E16" i="32"/>
  <c r="C198" i="32"/>
  <c r="C190" i="32"/>
  <c r="C62" i="32"/>
  <c r="C182" i="32"/>
  <c r="C88" i="32"/>
  <c r="D209" i="32"/>
  <c r="D208" i="32"/>
  <c r="D207" i="32"/>
  <c r="D218" i="32"/>
  <c r="D224" i="32"/>
  <c r="D213" i="32"/>
  <c r="D210" i="32"/>
  <c r="D217" i="32"/>
  <c r="D220" i="32"/>
  <c r="D211" i="32"/>
  <c r="D214" i="32"/>
  <c r="D215" i="32"/>
  <c r="D219" i="32"/>
  <c r="D216" i="32"/>
  <c r="D221" i="32"/>
  <c r="D222" i="32"/>
  <c r="E223" i="32"/>
  <c r="D212" i="32"/>
  <c r="D223" i="32" l="1"/>
  <c r="C181" i="32"/>
  <c r="D106" i="32" l="1"/>
  <c r="D107" i="32"/>
  <c r="D112" i="32"/>
  <c r="D83" i="32" l="1"/>
  <c r="C95" i="32" l="1"/>
  <c r="D201" i="32" l="1"/>
  <c r="D200" i="32"/>
  <c r="D197" i="32"/>
  <c r="D196" i="32"/>
  <c r="D195" i="32"/>
  <c r="D194" i="32"/>
  <c r="D193" i="32"/>
  <c r="D191" i="32"/>
  <c r="D187" i="32"/>
  <c r="D186" i="32"/>
  <c r="D185" i="32"/>
  <c r="D184" i="32"/>
  <c r="D180" i="32"/>
  <c r="D179" i="32"/>
  <c r="D178" i="32"/>
  <c r="D176" i="32"/>
  <c r="D175" i="32"/>
  <c r="D163" i="32"/>
  <c r="D162" i="32"/>
  <c r="D170" i="32"/>
  <c r="D169" i="32"/>
  <c r="D168" i="32"/>
  <c r="D161" i="32"/>
  <c r="D167" i="32"/>
  <c r="D166" i="32"/>
  <c r="D165" i="32"/>
  <c r="D160" i="32"/>
  <c r="D159" i="32"/>
  <c r="D158" i="32"/>
  <c r="D156" i="32"/>
  <c r="D155" i="32"/>
  <c r="D154" i="32"/>
  <c r="D153" i="32"/>
  <c r="D152" i="32"/>
  <c r="D151" i="32"/>
  <c r="D150" i="32"/>
  <c r="D149" i="32"/>
  <c r="D148" i="32"/>
  <c r="D147" i="32"/>
  <c r="D146" i="32"/>
  <c r="D145" i="32"/>
  <c r="D144" i="32"/>
  <c r="D143" i="32"/>
  <c r="D142" i="32"/>
  <c r="D141" i="32"/>
  <c r="D140" i="32"/>
  <c r="D139" i="32"/>
  <c r="D137" i="32"/>
  <c r="D136" i="32"/>
  <c r="D134" i="32"/>
  <c r="D133" i="32"/>
  <c r="D132" i="32"/>
  <c r="D131" i="32"/>
  <c r="D130" i="32"/>
  <c r="D129" i="32"/>
  <c r="D128" i="32"/>
  <c r="D127" i="32"/>
  <c r="D126" i="32"/>
  <c r="D125" i="32"/>
  <c r="D124" i="32"/>
  <c r="D123" i="32"/>
  <c r="D122" i="32"/>
  <c r="D121" i="32"/>
  <c r="D120" i="32"/>
  <c r="D119" i="32"/>
  <c r="D118" i="32"/>
  <c r="D117" i="32"/>
  <c r="D116" i="32"/>
  <c r="D115" i="32"/>
  <c r="D114" i="32"/>
  <c r="D111" i="32"/>
  <c r="D105" i="32"/>
  <c r="D104" i="32"/>
  <c r="D103" i="32"/>
  <c r="D102" i="32"/>
  <c r="D101" i="32"/>
  <c r="D100" i="32"/>
  <c r="D99" i="32"/>
  <c r="D98" i="32"/>
  <c r="D97" i="32"/>
  <c r="D94" i="32"/>
  <c r="D93" i="32"/>
  <c r="D92" i="32"/>
  <c r="D91" i="32"/>
  <c r="D90" i="32"/>
  <c r="D87" i="32"/>
  <c r="C109" i="32"/>
  <c r="D85" i="32"/>
  <c r="D84" i="32"/>
  <c r="D82" i="32"/>
  <c r="D81" i="32"/>
  <c r="D80" i="32"/>
  <c r="D79" i="32"/>
  <c r="D78" i="32"/>
  <c r="D77" i="32"/>
  <c r="D76" i="32"/>
  <c r="D75" i="32"/>
  <c r="D74" i="32"/>
  <c r="D73" i="32"/>
  <c r="D72" i="32"/>
  <c r="D71" i="32"/>
  <c r="D70" i="32"/>
  <c r="D69" i="32"/>
  <c r="D68" i="32"/>
  <c r="D67" i="32"/>
  <c r="D66" i="32"/>
  <c r="D65" i="32"/>
  <c r="D64" i="32"/>
  <c r="D61" i="32"/>
  <c r="D60" i="32"/>
  <c r="D59" i="32"/>
  <c r="D86" i="32"/>
  <c r="D58" i="32"/>
  <c r="D57" i="32"/>
  <c r="C28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04" i="32" l="1"/>
  <c r="D205" i="32"/>
  <c r="D89" i="32"/>
  <c r="E88" i="32"/>
  <c r="E190" i="32"/>
  <c r="D192" i="32"/>
  <c r="D110" i="32"/>
  <c r="D177" i="32"/>
  <c r="E62" i="32"/>
  <c r="D63" i="32"/>
  <c r="D199" i="32"/>
  <c r="E198" i="32"/>
  <c r="D21" i="32"/>
  <c r="D24" i="32"/>
  <c r="D22" i="32"/>
  <c r="D96" i="32"/>
  <c r="D17" i="32"/>
  <c r="D29" i="32"/>
  <c r="D183" i="32"/>
  <c r="E182" i="32"/>
  <c r="D189" i="32"/>
  <c r="E188" i="32"/>
  <c r="D164" i="32"/>
  <c r="C172" i="32"/>
  <c r="D108" i="32"/>
  <c r="D113" i="32"/>
  <c r="D56" i="32"/>
  <c r="E181" i="32" l="1"/>
  <c r="D174" i="32"/>
  <c r="E172" i="32"/>
  <c r="D173" i="32"/>
  <c r="E28" i="32"/>
  <c r="E95" i="32"/>
  <c r="E109" i="32"/>
  <c r="D171" i="32"/>
  <c r="D109" i="32" l="1"/>
  <c r="D95" i="32" l="1"/>
  <c r="D88" i="32" l="1"/>
  <c r="D62" i="32" l="1"/>
  <c r="D28" i="32" l="1"/>
  <c r="D26" i="32" l="1"/>
  <c r="D198" i="32" l="1"/>
  <c r="D190" i="32" l="1"/>
  <c r="D188" i="32" l="1"/>
  <c r="D182" i="32" l="1"/>
  <c r="D181" i="32" l="1"/>
  <c r="D172" i="32" l="1"/>
  <c r="D23" i="32" l="1"/>
  <c r="D16" i="32" l="1"/>
  <c r="E15" i="32"/>
  <c r="D15" i="32" l="1"/>
  <c r="C203" i="32"/>
  <c r="C202" i="32" s="1"/>
  <c r="D206" i="32"/>
  <c r="E135" i="32"/>
  <c r="E27" i="32" s="1"/>
  <c r="D138" i="32" l="1"/>
  <c r="C27" i="32"/>
  <c r="C225" i="32" s="1"/>
  <c r="E203" i="32"/>
  <c r="D157" i="32"/>
  <c r="E202" i="32" l="1"/>
  <c r="E225" i="32" s="1"/>
  <c r="F230" i="32" s="1"/>
  <c r="D203" i="32"/>
  <c r="D135" i="32"/>
  <c r="D27" i="32"/>
  <c r="D202" i="32" l="1"/>
  <c r="C224" i="31"/>
  <c r="C246" i="32" s="1"/>
  <c r="C230" i="32" s="1"/>
</calcChain>
</file>

<file path=xl/sharedStrings.xml><?xml version="1.0" encoding="utf-8"?>
<sst xmlns="http://schemas.openxmlformats.org/spreadsheetml/2006/main" count="6524" uniqueCount="403">
  <si>
    <t>1</t>
  </si>
  <si>
    <t>2</t>
  </si>
  <si>
    <t xml:space="preserve">  16529</t>
  </si>
  <si>
    <t xml:space="preserve">  Транспортные средства</t>
  </si>
  <si>
    <t xml:space="preserve">    1652901</t>
  </si>
  <si>
    <t xml:space="preserve">    Автомобили</t>
  </si>
  <si>
    <t xml:space="preserve">      Cobalt</t>
  </si>
  <si>
    <t xml:space="preserve">      Damas</t>
  </si>
  <si>
    <t xml:space="preserve">      Tracker</t>
  </si>
  <si>
    <t xml:space="preserve">      Gazel</t>
  </si>
  <si>
    <t xml:space="preserve">      TRAVERSE PREMIER-AT</t>
  </si>
  <si>
    <t xml:space="preserve">      Malibu-2</t>
  </si>
  <si>
    <t xml:space="preserve">  16535</t>
  </si>
  <si>
    <t xml:space="preserve">  Мебель, приспособления и оборудования</t>
  </si>
  <si>
    <t xml:space="preserve">    Мебель</t>
  </si>
  <si>
    <t xml:space="preserve">      Шкаф комбинированный</t>
  </si>
  <si>
    <t xml:space="preserve">      Офисный шкаф</t>
  </si>
  <si>
    <t xml:space="preserve">      Шкаф для одежды</t>
  </si>
  <si>
    <t xml:space="preserve">      Стол</t>
  </si>
  <si>
    <t xml:space="preserve">      Спец. стол для операционной кассы</t>
  </si>
  <si>
    <t xml:space="preserve">      Стул</t>
  </si>
  <si>
    <t xml:space="preserve">      скамейка</t>
  </si>
  <si>
    <t xml:space="preserve">      Кресло руководителя</t>
  </si>
  <si>
    <t xml:space="preserve">      кресло посетителя</t>
  </si>
  <si>
    <t xml:space="preserve">      кресло офисное</t>
  </si>
  <si>
    <t xml:space="preserve">      Стелаж</t>
  </si>
  <si>
    <t xml:space="preserve">      Мягкая мебель</t>
  </si>
  <si>
    <t xml:space="preserve">      кабинетный набор</t>
  </si>
  <si>
    <t xml:space="preserve">      кухонный гарнитур</t>
  </si>
  <si>
    <t xml:space="preserve">      Тележка</t>
  </si>
  <si>
    <t xml:space="preserve">      Тумба</t>
  </si>
  <si>
    <t xml:space="preserve">      Будка</t>
  </si>
  <si>
    <t xml:space="preserve">      Сейф металлический</t>
  </si>
  <si>
    <t xml:space="preserve">      Шкаф железный</t>
  </si>
  <si>
    <t xml:space="preserve">      сейф несгораемый</t>
  </si>
  <si>
    <t xml:space="preserve">      Прочее</t>
  </si>
  <si>
    <t xml:space="preserve">      Барьер, перегородки</t>
  </si>
  <si>
    <t xml:space="preserve">      Центр розничных услуг 24/7</t>
  </si>
  <si>
    <t xml:space="preserve">      столы для операторов с перегородками</t>
  </si>
  <si>
    <t xml:space="preserve">      перегородка для банкоматов</t>
  </si>
  <si>
    <t xml:space="preserve">      Масленный обогреватель</t>
  </si>
  <si>
    <t xml:space="preserve">      Ресепшн (стойка)</t>
  </si>
  <si>
    <t xml:space="preserve">      Трибуна</t>
  </si>
  <si>
    <t xml:space="preserve">    1653502</t>
  </si>
  <si>
    <t xml:space="preserve">    Компьютерные, периферийные устройства, оборудование по обработке данных</t>
  </si>
  <si>
    <t xml:space="preserve">      1653502001</t>
  </si>
  <si>
    <t xml:space="preserve">      Компьютер (комплект)</t>
  </si>
  <si>
    <t xml:space="preserve">      1653502002</t>
  </si>
  <si>
    <t xml:space="preserve">      Моноблок</t>
  </si>
  <si>
    <t xml:space="preserve">      1653502003</t>
  </si>
  <si>
    <t xml:space="preserve">      Ноутбук</t>
  </si>
  <si>
    <t xml:space="preserve">      1653502004</t>
  </si>
  <si>
    <t xml:space="preserve">      Принтер МФУ (3  в 1)</t>
  </si>
  <si>
    <t xml:space="preserve">      1653502005</t>
  </si>
  <si>
    <t xml:space="preserve">      Принтер лазерный</t>
  </si>
  <si>
    <t xml:space="preserve">      1653502006</t>
  </si>
  <si>
    <t xml:space="preserve">      Принтер цветной</t>
  </si>
  <si>
    <t xml:space="preserve">      1653502007</t>
  </si>
  <si>
    <t xml:space="preserve">      Ксерокс</t>
  </si>
  <si>
    <t xml:space="preserve">      1653502008</t>
  </si>
  <si>
    <t xml:space="preserve">      Сканер</t>
  </si>
  <si>
    <t xml:space="preserve">      1653502009</t>
  </si>
  <si>
    <t xml:space="preserve">      Сервер</t>
  </si>
  <si>
    <t xml:space="preserve">      1653502010</t>
  </si>
  <si>
    <t xml:space="preserve">      Модем</t>
  </si>
  <si>
    <t xml:space="preserve">      1653502011</t>
  </si>
  <si>
    <t xml:space="preserve">      Термопринтер</t>
  </si>
  <si>
    <t xml:space="preserve">      1653502012</t>
  </si>
  <si>
    <t xml:space="preserve">      HUB (свитч)</t>
  </si>
  <si>
    <t xml:space="preserve">      1653502013</t>
  </si>
  <si>
    <t xml:space="preserve">      Планшет</t>
  </si>
  <si>
    <t xml:space="preserve">      1653502014</t>
  </si>
  <si>
    <t xml:space="preserve">      Проектор</t>
  </si>
  <si>
    <t xml:space="preserve">      1653502015</t>
  </si>
  <si>
    <t xml:space="preserve">      Монитор</t>
  </si>
  <si>
    <t xml:space="preserve">      1653502016</t>
  </si>
  <si>
    <t xml:space="preserve">      Микрофон</t>
  </si>
  <si>
    <t xml:space="preserve">      1653502017</t>
  </si>
  <si>
    <t xml:space="preserve">      1653502018</t>
  </si>
  <si>
    <t xml:space="preserve">      Маршрутизатор</t>
  </si>
  <si>
    <t xml:space="preserve">      1653502019</t>
  </si>
  <si>
    <t xml:space="preserve">      Беспров точка доступа</t>
  </si>
  <si>
    <t xml:space="preserve">      1653502020</t>
  </si>
  <si>
    <t xml:space="preserve">      Веб Камера</t>
  </si>
  <si>
    <t xml:space="preserve">      1653502021</t>
  </si>
  <si>
    <t xml:space="preserve">      IP камера</t>
  </si>
  <si>
    <t xml:space="preserve">      1653502022</t>
  </si>
  <si>
    <t xml:space="preserve">      1653502023</t>
  </si>
  <si>
    <t xml:space="preserve">      1653502024</t>
  </si>
  <si>
    <t xml:space="preserve">      1653502025</t>
  </si>
  <si>
    <t xml:space="preserve">    1653503</t>
  </si>
  <si>
    <t xml:space="preserve">    Кассовые приборы</t>
  </si>
  <si>
    <t xml:space="preserve">      1653503001</t>
  </si>
  <si>
    <t xml:space="preserve">      Вакумный упаковщик</t>
  </si>
  <si>
    <t xml:space="preserve">      1653503002</t>
  </si>
  <si>
    <t xml:space="preserve">      Детектор валют</t>
  </si>
  <si>
    <t xml:space="preserve">      1653503003</t>
  </si>
  <si>
    <t xml:space="preserve">      Счётчик банкнот</t>
  </si>
  <si>
    <t xml:space="preserve">      1653503004</t>
  </si>
  <si>
    <t xml:space="preserve">      Банкнот сартировшик</t>
  </si>
  <si>
    <t xml:space="preserve">      1653503005</t>
  </si>
  <si>
    <t xml:space="preserve">      Тележка для перевоз денег</t>
  </si>
  <si>
    <t xml:space="preserve">      1653503006</t>
  </si>
  <si>
    <t xml:space="preserve">      Калькулятор ленточный</t>
  </si>
  <si>
    <t xml:space="preserve">    1653504</t>
  </si>
  <si>
    <t xml:space="preserve">    Безперебойное электропитание</t>
  </si>
  <si>
    <t xml:space="preserve">      1653504001</t>
  </si>
  <si>
    <t xml:space="preserve">      Генератор</t>
  </si>
  <si>
    <t xml:space="preserve">      1653504002</t>
  </si>
  <si>
    <t xml:space="preserve">      1653504003</t>
  </si>
  <si>
    <t xml:space="preserve">      Стабилизатор</t>
  </si>
  <si>
    <t xml:space="preserve">      1653504004</t>
  </si>
  <si>
    <t xml:space="preserve">      Трансформатор</t>
  </si>
  <si>
    <t xml:space="preserve">      1653504005</t>
  </si>
  <si>
    <t xml:space="preserve">      UPS, аккумуляторная батарея</t>
  </si>
  <si>
    <t xml:space="preserve">      1653504006</t>
  </si>
  <si>
    <t xml:space="preserve">      1653504007</t>
  </si>
  <si>
    <t xml:space="preserve">    1653505</t>
  </si>
  <si>
    <t xml:space="preserve">    Безопасность</t>
  </si>
  <si>
    <t xml:space="preserve">      1653505001</t>
  </si>
  <si>
    <t xml:space="preserve">      Биометрический терминал доступа,  терминал идентифик и контроля</t>
  </si>
  <si>
    <t xml:space="preserve">      1653505002</t>
  </si>
  <si>
    <t xml:space="preserve">      Видеонаблюдение</t>
  </si>
  <si>
    <t xml:space="preserve">      1653505003</t>
  </si>
  <si>
    <t xml:space="preserve">      Оптико-волокон кабель, ЛВС</t>
  </si>
  <si>
    <t xml:space="preserve">      1653505004</t>
  </si>
  <si>
    <t xml:space="preserve">      1653505005</t>
  </si>
  <si>
    <t xml:space="preserve">      1653505006</t>
  </si>
  <si>
    <t xml:space="preserve">      1653505007</t>
  </si>
  <si>
    <t xml:space="preserve">      1653505008</t>
  </si>
  <si>
    <t xml:space="preserve">      1653505009</t>
  </si>
  <si>
    <t xml:space="preserve">      1653505010</t>
  </si>
  <si>
    <t xml:space="preserve">      1653505011</t>
  </si>
  <si>
    <t xml:space="preserve">      1653505012</t>
  </si>
  <si>
    <t xml:space="preserve">      Расходы на удаленного просмотра видеонаблюдения 24/7, БХО и Филиалов</t>
  </si>
  <si>
    <t xml:space="preserve">      1653505013</t>
  </si>
  <si>
    <t xml:space="preserve">      Оборудование для охраны Приток-А</t>
  </si>
  <si>
    <t xml:space="preserve">      1653505014</t>
  </si>
  <si>
    <t xml:space="preserve">      Система STYX для модилных устройств Android и IOS</t>
  </si>
  <si>
    <t xml:space="preserve">      1653505015</t>
  </si>
  <si>
    <t xml:space="preserve">      Металлодетектор ручной для поста</t>
  </si>
  <si>
    <t xml:space="preserve">      1653505016</t>
  </si>
  <si>
    <t xml:space="preserve">      1653505017</t>
  </si>
  <si>
    <t xml:space="preserve">      1653505018</t>
  </si>
  <si>
    <t xml:space="preserve">      1653505019</t>
  </si>
  <si>
    <t xml:space="preserve">      1653505020</t>
  </si>
  <si>
    <t xml:space="preserve">      1653505021</t>
  </si>
  <si>
    <t xml:space="preserve">      1653505022</t>
  </si>
  <si>
    <t xml:space="preserve">      Рация</t>
  </si>
  <si>
    <t xml:space="preserve">      1653505023</t>
  </si>
  <si>
    <t xml:space="preserve">      1653505024</t>
  </si>
  <si>
    <t xml:space="preserve">      СУО IQueue - системный терминал  с сенсорным  экраном</t>
  </si>
  <si>
    <t xml:space="preserve">      1653505025</t>
  </si>
  <si>
    <t xml:space="preserve">    1653506</t>
  </si>
  <si>
    <t xml:space="preserve">    Бытовая техника</t>
  </si>
  <si>
    <t xml:space="preserve">      1653506001</t>
  </si>
  <si>
    <t xml:space="preserve">      1653506002</t>
  </si>
  <si>
    <t xml:space="preserve">      Микровалновка</t>
  </si>
  <si>
    <t xml:space="preserve">      1653506003</t>
  </si>
  <si>
    <t xml:space="preserve">      Обогреватель</t>
  </si>
  <si>
    <t xml:space="preserve">      1653506004</t>
  </si>
  <si>
    <t xml:space="preserve">      Пылесос</t>
  </si>
  <si>
    <t xml:space="preserve">      1653506005</t>
  </si>
  <si>
    <t xml:space="preserve">      Фотоаппарат</t>
  </si>
  <si>
    <t xml:space="preserve">      1653506006</t>
  </si>
  <si>
    <t xml:space="preserve">      Холодильник</t>
  </si>
  <si>
    <t xml:space="preserve">      1653506007</t>
  </si>
  <si>
    <t xml:space="preserve">      Чистка обуви</t>
  </si>
  <si>
    <t xml:space="preserve">      1653506008</t>
  </si>
  <si>
    <t xml:space="preserve">      Воздуходувка</t>
  </si>
  <si>
    <t xml:space="preserve">      1653506009</t>
  </si>
  <si>
    <t xml:space="preserve">      Газовая плита</t>
  </si>
  <si>
    <t xml:space="preserve">      1653506010</t>
  </si>
  <si>
    <t xml:space="preserve">      1653506011</t>
  </si>
  <si>
    <t xml:space="preserve">      1653506012</t>
  </si>
  <si>
    <t xml:space="preserve">      Газонокосилка</t>
  </si>
  <si>
    <t xml:space="preserve">      1653506013</t>
  </si>
  <si>
    <t xml:space="preserve">      1653506014</t>
  </si>
  <si>
    <t xml:space="preserve">      1653506015</t>
  </si>
  <si>
    <t xml:space="preserve">      электрическая плита</t>
  </si>
  <si>
    <t xml:space="preserve">      1653506016</t>
  </si>
  <si>
    <t xml:space="preserve">      Табло световой</t>
  </si>
  <si>
    <t xml:space="preserve">      1653506017</t>
  </si>
  <si>
    <t xml:space="preserve">      Стримянка (нарвон)</t>
  </si>
  <si>
    <t xml:space="preserve">      1653506018</t>
  </si>
  <si>
    <t xml:space="preserve">      Подставка под  технику</t>
  </si>
  <si>
    <t xml:space="preserve">      1653506019</t>
  </si>
  <si>
    <t xml:space="preserve">      Машинка для переплета</t>
  </si>
  <si>
    <t xml:space="preserve">      1653506020</t>
  </si>
  <si>
    <t xml:space="preserve">      1653506021</t>
  </si>
  <si>
    <t xml:space="preserve">      USB-адаптер</t>
  </si>
  <si>
    <t xml:space="preserve">      1653506022</t>
  </si>
  <si>
    <t xml:space="preserve">      Аппарат высокого давления</t>
  </si>
  <si>
    <t xml:space="preserve">      1653506023</t>
  </si>
  <si>
    <t xml:space="preserve">      1653506024</t>
  </si>
  <si>
    <t xml:space="preserve">      1653506025</t>
  </si>
  <si>
    <t xml:space="preserve">      1653506026</t>
  </si>
  <si>
    <t xml:space="preserve">      Термопот</t>
  </si>
  <si>
    <t xml:space="preserve">      Аппарат для мойки автом (карчер)</t>
  </si>
  <si>
    <t xml:space="preserve">      Вытяжка</t>
  </si>
  <si>
    <t xml:space="preserve">    1653507</t>
  </si>
  <si>
    <t xml:space="preserve">    Оргтехника</t>
  </si>
  <si>
    <t xml:space="preserve">      1653507002</t>
  </si>
  <si>
    <t xml:space="preserve">      Кондиционер</t>
  </si>
  <si>
    <t xml:space="preserve">      1653507003</t>
  </si>
  <si>
    <t xml:space="preserve">      кондиц колонного типа</t>
  </si>
  <si>
    <t xml:space="preserve">      1653507004</t>
  </si>
  <si>
    <t xml:space="preserve">      Котёл, водонагреватель Аристон</t>
  </si>
  <si>
    <t xml:space="preserve">      Кулер</t>
  </si>
  <si>
    <t xml:space="preserve">      1653507007</t>
  </si>
  <si>
    <t xml:space="preserve">      Насос, водяной насос</t>
  </si>
  <si>
    <t xml:space="preserve">      1653507008</t>
  </si>
  <si>
    <t xml:space="preserve">      Счетчик водяной</t>
  </si>
  <si>
    <t xml:space="preserve">      1653507009</t>
  </si>
  <si>
    <t xml:space="preserve">      Счетчик газовый</t>
  </si>
  <si>
    <t xml:space="preserve">      1653507010</t>
  </si>
  <si>
    <t xml:space="preserve">      Счетчик  электрический</t>
  </si>
  <si>
    <t xml:space="preserve">      1653507011</t>
  </si>
  <si>
    <t xml:space="preserve">      Телевизор</t>
  </si>
  <si>
    <t xml:space="preserve">      1653507012</t>
  </si>
  <si>
    <t xml:space="preserve">      Телефон</t>
  </si>
  <si>
    <t xml:space="preserve">      1653507013</t>
  </si>
  <si>
    <t xml:space="preserve">      IP-Телефон, видеотелефон</t>
  </si>
  <si>
    <t xml:space="preserve">      Электронная очередь,Модульное USB табло  10*20 см для оператора</t>
  </si>
  <si>
    <t xml:space="preserve">      Шлагбаум</t>
  </si>
  <si>
    <t xml:space="preserve">      Контейнер для мусора</t>
  </si>
  <si>
    <t xml:space="preserve">      Счетчик отопления</t>
  </si>
  <si>
    <t xml:space="preserve">  16541</t>
  </si>
  <si>
    <t xml:space="preserve">  Оборудование для осуществления расчетов платежными картами</t>
  </si>
  <si>
    <t xml:space="preserve">    1654101</t>
  </si>
  <si>
    <t xml:space="preserve">    Терминал</t>
  </si>
  <si>
    <t xml:space="preserve">      1654101001</t>
  </si>
  <si>
    <t xml:space="preserve">      Терминалы валютный</t>
  </si>
  <si>
    <t xml:space="preserve">      1654101002</t>
  </si>
  <si>
    <t xml:space="preserve">      1654101003</t>
  </si>
  <si>
    <t xml:space="preserve">      Evolis принтер</t>
  </si>
  <si>
    <t xml:space="preserve">      1654101005</t>
  </si>
  <si>
    <t xml:space="preserve">      Терминал Ingenico DESK 3500</t>
  </si>
  <si>
    <t xml:space="preserve">    1654102</t>
  </si>
  <si>
    <t xml:space="preserve">    Инфокиоск</t>
  </si>
  <si>
    <t xml:space="preserve">      1654102001</t>
  </si>
  <si>
    <t xml:space="preserve">    1654103</t>
  </si>
  <si>
    <t xml:space="preserve">    Банкомат</t>
  </si>
  <si>
    <t xml:space="preserve">      1654103001</t>
  </si>
  <si>
    <t xml:space="preserve">      Банкомат HUMO</t>
  </si>
  <si>
    <t xml:space="preserve">      1654103002</t>
  </si>
  <si>
    <t xml:space="preserve">      Банкомат валютный</t>
  </si>
  <si>
    <t xml:space="preserve">      1654103003</t>
  </si>
  <si>
    <t xml:space="preserve">      Картоматы</t>
  </si>
  <si>
    <t xml:space="preserve">      1654103004</t>
  </si>
  <si>
    <t xml:space="preserve">      кассета для банкоматов</t>
  </si>
  <si>
    <t xml:space="preserve">      1654103005</t>
  </si>
  <si>
    <t xml:space="preserve">      1654103006</t>
  </si>
  <si>
    <t xml:space="preserve">      1654103007</t>
  </si>
  <si>
    <t xml:space="preserve">    1654104</t>
  </si>
  <si>
    <t xml:space="preserve">    Эмбоссер</t>
  </si>
  <si>
    <t xml:space="preserve">      Процессинговый центр банка</t>
  </si>
  <si>
    <t xml:space="preserve">      Графический персонализатор ,эмбоссер</t>
  </si>
  <si>
    <t>16600</t>
  </si>
  <si>
    <t xml:space="preserve">  1660101</t>
  </si>
  <si>
    <t xml:space="preserve">  Програмное обеспечение</t>
  </si>
  <si>
    <t xml:space="preserve">    Oracle</t>
  </si>
  <si>
    <t xml:space="preserve">    Лицензии программных продуктов Microsoft</t>
  </si>
  <si>
    <t xml:space="preserve">    SWIFT</t>
  </si>
  <si>
    <t xml:space="preserve">    Мобильный банкинг</t>
  </si>
  <si>
    <t xml:space="preserve">    Пластиковые карты</t>
  </si>
  <si>
    <t xml:space="preserve">    Прогр. СМ-клиент</t>
  </si>
  <si>
    <t xml:space="preserve">    ПО ARIASOFT.HOST и ARIASOFT.T2P</t>
  </si>
  <si>
    <t xml:space="preserve">    NORMA программаси</t>
  </si>
  <si>
    <t xml:space="preserve">    Право испол. интерф взаим. (API) в програм. обеспеч. SVate для подкл. к процес. системе</t>
  </si>
  <si>
    <t xml:space="preserve">    Програм. обесп. "Falcongaze Secure Tower" Контроль MAIL: SMTP(S); POP3(S); MAPI; IMAP Контроль WEB; HTTP(S)</t>
  </si>
  <si>
    <t xml:space="preserve">  1660102</t>
  </si>
  <si>
    <t xml:space="preserve">  Прочие НМА</t>
  </si>
  <si>
    <t xml:space="preserve">    1660102001</t>
  </si>
  <si>
    <t xml:space="preserve">    Разработка, закуп и внедрение новых программных модулей</t>
  </si>
  <si>
    <t>3-ИЛОВА</t>
  </si>
  <si>
    <t xml:space="preserve">"Туронбанк" АТБ  </t>
  </si>
  <si>
    <t xml:space="preserve">Бошқарувининг  </t>
  </si>
  <si>
    <t>Итого</t>
  </si>
  <si>
    <t xml:space="preserve">      стуля  3-местные  (изо,аэропорт)</t>
  </si>
  <si>
    <t xml:space="preserve">      Диск, расширит последоват портов,ҲДД, жесткий диск,система хранения данных</t>
  </si>
  <si>
    <t xml:space="preserve">      Прочеэ оборудование для оргтехники</t>
  </si>
  <si>
    <t xml:space="preserve">      Дизель генератор</t>
  </si>
  <si>
    <t xml:space="preserve">      Щит автоматического резерва АВП-250А</t>
  </si>
  <si>
    <t xml:space="preserve">      Сигнализация, средства охранно-пожарной сигнализатсии ,пожарный щит</t>
  </si>
  <si>
    <t xml:space="preserve">      Современный межсетевой экран для территориалных ОБУ</t>
  </si>
  <si>
    <t xml:space="preserve">      Сервер для Миcрософт Аcтиве Диреcторй для областных центров</t>
  </si>
  <si>
    <t xml:space="preserve">      Аппаратно-программный комплекс для сбора, анализа и мониторинга событий из различных источников для защиты ИТ-инфраструктур</t>
  </si>
  <si>
    <t xml:space="preserve">      Оборудование, инвентарь и спетсодежда ГО</t>
  </si>
  <si>
    <t xml:space="preserve">      СИEМ система по управлению информатсией о безопасности и управлении событиями безопасности.</t>
  </si>
  <si>
    <t xml:space="preserve">      ПАМ Контроль привилегированных ползователей</t>
  </si>
  <si>
    <t xml:space="preserve">      Настолный теннис</t>
  </si>
  <si>
    <t xml:space="preserve">      Контролный замер, текущий ремонт ,благоустройство</t>
  </si>
  <si>
    <t xml:space="preserve">      Информатион-паймент терминал (инфокиоск)</t>
  </si>
  <si>
    <t xml:space="preserve">      АДМ,  Автомотизированные пункт самообслуживания (ВТМ)</t>
  </si>
  <si>
    <t xml:space="preserve">     Электромобили (электромотоцикл)</t>
  </si>
  <si>
    <t xml:space="preserve">    Программное обеспечение  CRM</t>
  </si>
  <si>
    <t xml:space="preserve">      Микроавтобус</t>
  </si>
  <si>
    <t xml:space="preserve">      Витрины для золотых слитков</t>
  </si>
  <si>
    <t xml:space="preserve">      Кровать</t>
  </si>
  <si>
    <t xml:space="preserve">      Видеокамера (со звуком)</t>
  </si>
  <si>
    <t xml:space="preserve">      Видеокамера (без  звука)</t>
  </si>
  <si>
    <t xml:space="preserve">      Аппаратно-программный комплекс системы антифрод  - серверный комплекс</t>
  </si>
  <si>
    <t xml:space="preserve">      1653504008</t>
  </si>
  <si>
    <t xml:space="preserve">      1653504009</t>
  </si>
  <si>
    <t xml:space="preserve">      1653504010</t>
  </si>
  <si>
    <t xml:space="preserve">      1653504011</t>
  </si>
  <si>
    <t xml:space="preserve">      1653504012</t>
  </si>
  <si>
    <t xml:space="preserve">      Солнечный водонагреватель</t>
  </si>
  <si>
    <t xml:space="preserve">      1653504013</t>
  </si>
  <si>
    <t xml:space="preserve">      Электрощит</t>
  </si>
  <si>
    <t xml:space="preserve">      Конденсаторная установка</t>
  </si>
  <si>
    <t xml:space="preserve">      Датчик контактный</t>
  </si>
  <si>
    <t xml:space="preserve">      Батарея аккумуляторная никель-железные</t>
  </si>
  <si>
    <t xml:space="preserve">      Видиерегистратор</t>
  </si>
  <si>
    <t xml:space="preserve">      Коммутатор оптический (16 портов)</t>
  </si>
  <si>
    <t xml:space="preserve">      Коммутатор оптический (48 портов)</t>
  </si>
  <si>
    <t xml:space="preserve">      Межсетевой экран (безопасность)</t>
  </si>
  <si>
    <t xml:space="preserve">      Кофе машина</t>
  </si>
  <si>
    <t xml:space="preserve">      Счетчик (водомер)</t>
  </si>
  <si>
    <t xml:space="preserve">      Электрический велосипед с двигателем</t>
  </si>
  <si>
    <t xml:space="preserve">      Видеодомофон. домофон,мини АТС</t>
  </si>
  <si>
    <t xml:space="preserve">      Сенсорный информационный киоск</t>
  </si>
  <si>
    <t xml:space="preserve">      1654101004</t>
  </si>
  <si>
    <t xml:space="preserve">      Терминал кассов. аппар. РАХ А 930</t>
  </si>
  <si>
    <t xml:space="preserve">    ПО-безопастн. (MaxPatrol VМ.конфигурац. All-In-One)</t>
  </si>
  <si>
    <t xml:space="preserve">    ПО-безопастн.(SIEM) (MaxPatrol VМ.SIEM. All-In-One)</t>
  </si>
  <si>
    <t xml:space="preserve">    ПО-безопастность (DLP)</t>
  </si>
  <si>
    <t xml:space="preserve">      Уничтожитель  д/бумаг</t>
  </si>
  <si>
    <t xml:space="preserve">      CHEVROLET MONZA</t>
  </si>
  <si>
    <t xml:space="preserve">      Газовое оборуд. для служебных автомашин</t>
  </si>
  <si>
    <t xml:space="preserve">      Журнальный столик</t>
  </si>
  <si>
    <t xml:space="preserve">      прочие ,металлический лоток ,умывальник,  зеркало ,аптечка,</t>
  </si>
  <si>
    <t xml:space="preserve">      Телефон (мобильный)</t>
  </si>
  <si>
    <t xml:space="preserve">      Коммуникационный шкаф  (коммутатор)</t>
  </si>
  <si>
    <t xml:space="preserve">     Электромобильная станция</t>
  </si>
  <si>
    <t xml:space="preserve">      Солнечные батареи</t>
  </si>
  <si>
    <t xml:space="preserve">      Турникет , НВР</t>
  </si>
  <si>
    <t xml:space="preserve">      Приобретение дополнителных лицензии для аппаратного программного комплекса ДЛП</t>
  </si>
  <si>
    <t xml:space="preserve">      Огнетушитель</t>
  </si>
  <si>
    <t xml:space="preserve">      Доска</t>
  </si>
  <si>
    <t xml:space="preserve">      Наушники для колл-центра </t>
  </si>
  <si>
    <t xml:space="preserve">      Терминалы Uzcard</t>
  </si>
  <si>
    <t xml:space="preserve">      Терминал (HUMO)</t>
  </si>
  <si>
    <t>____ -сонли қарорига</t>
  </si>
  <si>
    <t>(минг сўм)</t>
  </si>
  <si>
    <t>Баланс хисобварағи</t>
  </si>
  <si>
    <t>Номи</t>
  </si>
  <si>
    <t>Сони</t>
  </si>
  <si>
    <t xml:space="preserve"> Нархи 
(1 бирлик учун)</t>
  </si>
  <si>
    <t>Жами суммаси</t>
  </si>
  <si>
    <t xml:space="preserve">      Банкомат UzCard</t>
  </si>
  <si>
    <t xml:space="preserve">      Прочее оборудование для работы с ПК</t>
  </si>
  <si>
    <t xml:space="preserve">  Нематериальные активы</t>
  </si>
  <si>
    <t xml:space="preserve">    Лицензии на антивирусное</t>
  </si>
  <si>
    <t xml:space="preserve">    Программы для Интернет банкинг</t>
  </si>
  <si>
    <t xml:space="preserve">    ПО- Подсистема Цифровие Сертификаты</t>
  </si>
  <si>
    <t xml:space="preserve">    Colvir - Разработка, закуп и внедрение новых программных модулей - Colvir</t>
  </si>
  <si>
    <t xml:space="preserve">    Антифроуд (ПО) (ПО определению мошеничества ПК)</t>
  </si>
  <si>
    <t xml:space="preserve">      Прочие оборудование для оргтехники</t>
  </si>
  <si>
    <t xml:space="preserve">      Прочее оборудование для оргтехники</t>
  </si>
  <si>
    <t>РEЖАСИ</t>
  </si>
  <si>
    <t>"Туронбанк" АТБ Булунғур бизнесни ривожлантириш марказининг 2025 йилда асосий воситалар ва номоддий активлар сотиб олиш бўйича</t>
  </si>
  <si>
    <t>"Туронбанк" АТБ Бош офисининг 2025 йилда асосий воситалар ва номоддий активлар сотиб олиш бўйича</t>
  </si>
  <si>
    <t>Ш.Э.Бозоров</t>
  </si>
  <si>
    <t>"Туронбанк" АТБ Сирдарё банк хизматлари марказининг 2026  йилда асосий воситалар ва номоддий активлар сотиб олиш бўйича</t>
  </si>
  <si>
    <t>"Туронбанк" АТБнинг   2026 йилда асосий воситалар ва номоддий активлар сотиб олиш бўйича</t>
  </si>
  <si>
    <t>"Туронбанк" АТБ Бухоро банк хизматлари марказининг 2026 йилда асосий воситалар ва номоддий активлар сотиб олиш бўйича</t>
  </si>
  <si>
    <t>"Туронбанк" АТБ Қарши банк хизматлари марказининг 2026 йилда асосий воситалар ва номоддий активлар сотиб олиш бўйича</t>
  </si>
  <si>
    <t>"Туронбанк" АТБ Навоий банк хизматлари марказининг 2026 йилда асосий воситалар ва номоддий активлар сотиб олиш бўйича</t>
  </si>
  <si>
    <t>"Туронбанк" АТБ Наманган банк хизматлари марказининг 2026 йилда асосий воситалар ва номоддий активлар сотиб олиш бўйича</t>
  </si>
  <si>
    <t>"Туронбанк" АТБ Самарқанд банк хизматлари марказининг 2026 йилда асосий воситалар ва номоддий активлар сотиб олиш бўйича</t>
  </si>
  <si>
    <t>"Туронбанк" АТБ Сурхондарё банк хизматлари марказининг 2026 йилда асосий воситалар ва номоддий активлар сотиб олиш бўйича</t>
  </si>
  <si>
    <t>"Туронбанк" АТБ Тошкент шахар банк хизматлари марказининг 2026 йилда асосий воситалар ва номоддий активлар сотиб олиш бўйича</t>
  </si>
  <si>
    <t>"Туронбанк" АТБ Фарғона банк хизматлари марказининг 2026 йилда асосий воситалар ва номоддий активлар сотиб олиш бўйича</t>
  </si>
  <si>
    <t>"Туронбанк" АТБ Хоразм банк хизматлари марказининг 2026 йилда асосий воситалар ва номоддий активлар сотиб олиш бўйича</t>
  </si>
  <si>
    <t>"Туронбанк" АТБ Жиззах банк хизматлари марказининг 2026 йилда асосий воситалар ва номоддий активлар сотиб олиш бўйича</t>
  </si>
  <si>
    <t>"Туронбанк" АТБ Қорақолпоғистон банк хизматлари марказининг 2026 йилда асосий воситалар ва номоддий активлар сотиб олиш бўйича</t>
  </si>
  <si>
    <t>"Туронбанк" АТБ Шахрисабз банк хизматлари марказининг 2026 йилда асосий воситалар ва номоддий активлар сотиб олиш бўйича</t>
  </si>
  <si>
    <t>"Туронбанк" АТБ Зангиота банк хизматлари марказининг 2026 йилда асосий воситалар ва номоддий активлар сотиб олиш бўйича</t>
  </si>
  <si>
    <t xml:space="preserve">КОМПЛАЕНС </t>
  </si>
  <si>
    <t xml:space="preserve">      Сервер +  (серверный кластер для АБС)</t>
  </si>
  <si>
    <t xml:space="preserve">      CHEVROLET MONZA, ONIX</t>
  </si>
  <si>
    <t>РИСК</t>
  </si>
  <si>
    <t>2025 йил ___ ноябрдаги</t>
  </si>
  <si>
    <t>Баланс ҳисобварағи</t>
  </si>
  <si>
    <t>АХБОРОТЛАШТИРИШ</t>
  </si>
  <si>
    <t>ХАВФСИЗЛИК</t>
  </si>
  <si>
    <t>ПЛАСТИК КАРТА</t>
  </si>
  <si>
    <t>ЛОЙИХАЛАР ОФИСИ</t>
  </si>
  <si>
    <t>МОНИТОРИНГ ВА НАЗОРАТ</t>
  </si>
  <si>
    <t>КОРПОРАТИВ БИЗНЕС</t>
  </si>
  <si>
    <t>МАРКЕТИНГ ВА МИЖОЗЛАР СЕРВИСИ</t>
  </si>
  <si>
    <t xml:space="preserve">ИЧКИ АУДИТ АУДИТ </t>
  </si>
  <si>
    <t xml:space="preserve">Ш.Э.Бозоров </t>
  </si>
  <si>
    <t>Бухгалтерия ҳисоби департаменти</t>
  </si>
  <si>
    <t>директори</t>
  </si>
  <si>
    <t>РЕЖАСИ</t>
  </si>
  <si>
    <t xml:space="preserve">                     (минг сўм)</t>
  </si>
  <si>
    <t xml:space="preserve">      Проче оборудование для оргтехники</t>
  </si>
  <si>
    <t>Электромобили (электромотоцикл)</t>
  </si>
  <si>
    <t xml:space="preserve"> Электромобили (электромотоцикл)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</si>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</sst>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\ _₽_-;\-* #,##0.00\ _₽_-;_-* &quot;-&quot;??\ _₽_-;_-@_-"/>
    <numFmt numFmtId="167" formatCode="_-* #,##0_-;\-* #,##0_-;_-* &quot;-&quot;??_-;_-@_-"/>
    <numFmt numFmtId="168" formatCode="#,##0_ ;\-#,##0\ "/>
    <numFmt numFmtId="169" formatCode="#,##0.00_ ;\-#,##0.00\ "/>
    <numFmt numFmtId="170" formatCode="#,##0\ _₽;\-#,##0\ _₽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b/>
      <i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36" fillId="0" borderId="0"/>
    <xf numFmtId="0" fontId="36" fillId="0" borderId="0"/>
  </cellStyleXfs>
  <cellXfs count="248">
    <xf numFmtId="0" fontId="0" fillId="0" borderId="0" xfId="0"/>
    <xf numFmtId="165" fontId="19" fillId="0" borderId="0" xfId="43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4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0" fillId="0" borderId="0" xfId="43" applyNumberFormat="1" applyFont="1" applyAlignment="1">
      <alignment horizontal="center" vertical="center"/>
    </xf>
    <xf numFmtId="43" fontId="21" fillId="0" borderId="0" xfId="42" applyFont="1" applyAlignment="1">
      <alignment horizontal="center" vertical="center"/>
    </xf>
    <xf numFmtId="43" fontId="20" fillId="0" borderId="0" xfId="42" applyFont="1" applyAlignment="1">
      <alignment horizontal="center" vertical="center"/>
    </xf>
    <xf numFmtId="43" fontId="23" fillId="0" borderId="0" xfId="42" applyFont="1" applyAlignment="1">
      <alignment horizontal="center" vertical="center" wrapText="1"/>
    </xf>
    <xf numFmtId="43" fontId="0" fillId="0" borderId="0" xfId="42" applyFont="1" applyBorder="1" applyAlignment="1">
      <alignment horizontal="center" vertical="center"/>
    </xf>
    <xf numFmtId="0" fontId="34" fillId="0" borderId="0" xfId="0" applyFont="1"/>
    <xf numFmtId="1" fontId="29" fillId="33" borderId="13" xfId="0" applyNumberFormat="1" applyFont="1" applyFill="1" applyBorder="1" applyAlignment="1">
      <alignment horizontal="center" vertical="center"/>
    </xf>
    <xf numFmtId="43" fontId="0" fillId="33" borderId="13" xfId="42" applyFont="1" applyFill="1" applyBorder="1" applyAlignment="1">
      <alignment horizontal="center" vertical="center"/>
    </xf>
    <xf numFmtId="0" fontId="26" fillId="33" borderId="13" xfId="0" applyFont="1" applyFill="1" applyBorder="1" applyAlignment="1">
      <alignment vertical="top" wrapText="1"/>
    </xf>
    <xf numFmtId="43" fontId="0" fillId="0" borderId="13" xfId="42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43" fontId="29" fillId="33" borderId="13" xfId="42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43" fontId="37" fillId="0" borderId="0" xfId="42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3" fontId="25" fillId="0" borderId="11" xfId="42" applyFont="1" applyFill="1" applyBorder="1" applyAlignment="1">
      <alignment horizontal="center" vertical="center" wrapText="1"/>
    </xf>
    <xf numFmtId="43" fontId="25" fillId="0" borderId="10" xfId="42" applyFont="1" applyFill="1" applyBorder="1" applyAlignment="1">
      <alignment horizontal="center" vertical="center" wrapText="1"/>
    </xf>
    <xf numFmtId="43" fontId="25" fillId="0" borderId="12" xfId="42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vertical="top" wrapText="1"/>
    </xf>
    <xf numFmtId="1" fontId="16" fillId="34" borderId="13" xfId="0" applyNumberFormat="1" applyFont="1" applyFill="1" applyBorder="1" applyAlignment="1">
      <alignment horizontal="center" vertical="center"/>
    </xf>
    <xf numFmtId="43" fontId="16" fillId="34" borderId="13" xfId="42" applyFont="1" applyFill="1" applyBorder="1" applyAlignment="1">
      <alignment horizontal="center" vertical="center"/>
    </xf>
    <xf numFmtId="1" fontId="31" fillId="34" borderId="13" xfId="0" applyNumberFormat="1" applyFont="1" applyFill="1" applyBorder="1" applyAlignment="1">
      <alignment horizontal="center" vertical="center"/>
    </xf>
    <xf numFmtId="0" fontId="27" fillId="34" borderId="13" xfId="0" applyFont="1" applyFill="1" applyBorder="1" applyAlignment="1">
      <alignment vertical="center" wrapText="1"/>
    </xf>
    <xf numFmtId="1" fontId="29" fillId="34" borderId="13" xfId="0" applyNumberFormat="1" applyFont="1" applyFill="1" applyBorder="1" applyAlignment="1">
      <alignment horizontal="center" vertical="center"/>
    </xf>
    <xf numFmtId="43" fontId="0" fillId="34" borderId="13" xfId="42" applyFont="1" applyFill="1" applyBorder="1" applyAlignment="1">
      <alignment horizontal="center" vertical="center"/>
    </xf>
    <xf numFmtId="0" fontId="27" fillId="35" borderId="13" xfId="0" applyFont="1" applyFill="1" applyBorder="1" applyAlignment="1">
      <alignment vertical="top" wrapText="1"/>
    </xf>
    <xf numFmtId="1" fontId="31" fillId="35" borderId="13" xfId="0" applyNumberFormat="1" applyFont="1" applyFill="1" applyBorder="1" applyAlignment="1">
      <alignment horizontal="center" vertical="center"/>
    </xf>
    <xf numFmtId="43" fontId="16" fillId="35" borderId="13" xfId="42" applyFont="1" applyFill="1" applyBorder="1" applyAlignment="1">
      <alignment horizontal="center" vertical="center"/>
    </xf>
    <xf numFmtId="0" fontId="27" fillId="35" borderId="13" xfId="0" applyFont="1" applyFill="1" applyBorder="1" applyAlignment="1">
      <alignment horizontal="center" vertical="center" wrapText="1"/>
    </xf>
    <xf numFmtId="0" fontId="28" fillId="35" borderId="13" xfId="0" applyFont="1" applyFill="1" applyBorder="1" applyAlignment="1">
      <alignment vertical="top" wrapText="1"/>
    </xf>
    <xf numFmtId="0" fontId="20" fillId="0" borderId="0" xfId="0" applyFont="1" applyAlignment="1" applyProtection="1">
      <alignment horizontal="center" vertical="center"/>
      <protection locked="0"/>
    </xf>
    <xf numFmtId="0" fontId="32" fillId="33" borderId="13" xfId="0" applyFont="1" applyFill="1" applyBorder="1" applyAlignment="1">
      <alignment vertical="top" wrapText="1"/>
    </xf>
    <xf numFmtId="0" fontId="35" fillId="0" borderId="13" xfId="0" applyFont="1" applyBorder="1" applyAlignment="1">
      <alignment vertical="top" wrapText="1"/>
    </xf>
    <xf numFmtId="0" fontId="28" fillId="36" borderId="13" xfId="0" applyFont="1" applyFill="1" applyBorder="1" applyAlignment="1">
      <alignment horizontal="center" vertical="center" wrapText="1"/>
    </xf>
    <xf numFmtId="0" fontId="28" fillId="36" borderId="13" xfId="0" applyFont="1" applyFill="1" applyBorder="1" applyAlignment="1">
      <alignment vertical="top" wrapText="1"/>
    </xf>
    <xf numFmtId="43" fontId="16" fillId="36" borderId="13" xfId="42" applyFont="1" applyFill="1" applyBorder="1" applyAlignment="1">
      <alignment horizontal="center" vertical="center"/>
    </xf>
    <xf numFmtId="43" fontId="0" fillId="36" borderId="13" xfId="42" applyFont="1" applyFill="1" applyBorder="1" applyAlignment="1">
      <alignment horizontal="center" vertical="center"/>
    </xf>
    <xf numFmtId="1" fontId="29" fillId="36" borderId="13" xfId="0" applyNumberFormat="1" applyFont="1" applyFill="1" applyBorder="1" applyAlignment="1">
      <alignment horizontal="center" vertical="center"/>
    </xf>
    <xf numFmtId="43" fontId="29" fillId="34" borderId="13" xfId="42" applyFont="1" applyFill="1" applyBorder="1" applyAlignment="1">
      <alignment horizontal="center" vertical="center"/>
    </xf>
    <xf numFmtId="1" fontId="29" fillId="37" borderId="13" xfId="0" applyNumberFormat="1" applyFont="1" applyFill="1" applyBorder="1" applyAlignment="1">
      <alignment horizontal="center" vertical="center"/>
    </xf>
    <xf numFmtId="43" fontId="0" fillId="37" borderId="13" xfId="4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43" fontId="16" fillId="0" borderId="0" xfId="42" applyFont="1" applyBorder="1" applyAlignment="1">
      <alignment horizontal="center" vertical="center"/>
    </xf>
    <xf numFmtId="43" fontId="34" fillId="0" borderId="0" xfId="42" applyFont="1" applyBorder="1" applyAlignment="1">
      <alignment horizontal="center" vertical="center"/>
    </xf>
    <xf numFmtId="0" fontId="38" fillId="34" borderId="13" xfId="0" applyFont="1" applyFill="1" applyBorder="1" applyAlignment="1">
      <alignment vertical="top" wrapText="1"/>
    </xf>
    <xf numFmtId="43" fontId="31" fillId="34" borderId="13" xfId="42" applyFont="1" applyFill="1" applyBorder="1" applyAlignment="1">
      <alignment horizontal="center" vertical="center"/>
    </xf>
    <xf numFmtId="0" fontId="26" fillId="0" borderId="13" xfId="0" applyFont="1" applyBorder="1" applyAlignment="1">
      <alignment vertical="center" wrapText="1"/>
    </xf>
    <xf numFmtId="43" fontId="1" fillId="34" borderId="13" xfId="42" applyFont="1" applyFill="1" applyBorder="1" applyAlignment="1">
      <alignment horizontal="center" vertical="center"/>
    </xf>
    <xf numFmtId="1" fontId="29" fillId="38" borderId="13" xfId="0" applyNumberFormat="1" applyFont="1" applyFill="1" applyBorder="1" applyAlignment="1">
      <alignment horizontal="center" vertical="center"/>
    </xf>
    <xf numFmtId="43" fontId="0" fillId="38" borderId="13" xfId="42" applyFont="1" applyFill="1" applyBorder="1" applyAlignment="1">
      <alignment horizontal="center" vertical="center"/>
    </xf>
    <xf numFmtId="0" fontId="34" fillId="0" borderId="13" xfId="0" applyFont="1" applyBorder="1" applyAlignment="1">
      <alignment wrapText="1"/>
    </xf>
    <xf numFmtId="43" fontId="25" fillId="0" borderId="13" xfId="42" applyFont="1" applyFill="1" applyBorder="1" applyAlignment="1">
      <alignment horizontal="center" vertical="center" wrapText="1"/>
    </xf>
    <xf numFmtId="1" fontId="31" fillId="36" borderId="13" xfId="0" applyNumberFormat="1" applyFont="1" applyFill="1" applyBorder="1" applyAlignment="1">
      <alignment horizontal="center" vertical="center"/>
    </xf>
    <xf numFmtId="43" fontId="16" fillId="36" borderId="13" xfId="42" applyFont="1" applyFill="1" applyBorder="1" applyAlignment="1">
      <alignment vertical="center"/>
    </xf>
    <xf numFmtId="43" fontId="31" fillId="37" borderId="13" xfId="42" applyFont="1" applyFill="1" applyBorder="1" applyAlignment="1">
      <alignment horizontal="center" vertical="center"/>
    </xf>
    <xf numFmtId="166" fontId="16" fillId="0" borderId="13" xfId="0" applyNumberFormat="1" applyFont="1" applyBorder="1" applyAlignment="1">
      <alignment horizontal="center" vertical="center"/>
    </xf>
    <xf numFmtId="43" fontId="16" fillId="0" borderId="13" xfId="42" applyFont="1" applyBorder="1" applyAlignment="1">
      <alignment horizontal="center" vertical="center"/>
    </xf>
    <xf numFmtId="43" fontId="16" fillId="34" borderId="13" xfId="42" applyFont="1" applyFill="1" applyBorder="1" applyAlignment="1">
      <alignment vertical="center"/>
    </xf>
    <xf numFmtId="43" fontId="31" fillId="34" borderId="13" xfId="42" applyFont="1" applyFill="1" applyBorder="1" applyAlignment="1">
      <alignment vertical="center"/>
    </xf>
    <xf numFmtId="43" fontId="1" fillId="33" borderId="13" xfId="42" applyFont="1" applyFill="1" applyBorder="1" applyAlignment="1">
      <alignment horizontal="center" vertical="center"/>
    </xf>
    <xf numFmtId="43" fontId="1" fillId="0" borderId="0" xfId="42" applyFont="1" applyBorder="1" applyAlignment="1">
      <alignment horizontal="center" vertical="center"/>
    </xf>
    <xf numFmtId="4" fontId="39" fillId="0" borderId="0" xfId="0" applyNumberFormat="1" applyFont="1"/>
    <xf numFmtId="4" fontId="39" fillId="0" borderId="0" xfId="0" applyNumberFormat="1" applyFont="1" applyAlignment="1">
      <alignment horizontal="center" vertical="center"/>
    </xf>
    <xf numFmtId="1" fontId="31" fillId="37" borderId="13" xfId="0" applyNumberFormat="1" applyFont="1" applyFill="1" applyBorder="1" applyAlignment="1">
      <alignment horizontal="center" vertical="center"/>
    </xf>
    <xf numFmtId="43" fontId="16" fillId="37" borderId="13" xfId="42" applyFont="1" applyFill="1" applyBorder="1" applyAlignment="1">
      <alignment horizontal="center" vertical="center"/>
    </xf>
    <xf numFmtId="167" fontId="29" fillId="33" borderId="13" xfId="42" applyNumberFormat="1" applyFont="1" applyFill="1" applyBorder="1" applyAlignment="1">
      <alignment horizontal="center" vertical="center"/>
    </xf>
    <xf numFmtId="43" fontId="0" fillId="0" borderId="13" xfId="42" applyFon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1" fontId="31" fillId="38" borderId="13" xfId="0" applyNumberFormat="1" applyFont="1" applyFill="1" applyBorder="1" applyAlignment="1">
      <alignment horizontal="center" vertical="center"/>
    </xf>
    <xf numFmtId="43" fontId="16" fillId="38" borderId="13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0" fillId="0" borderId="0" xfId="0" applyFont="1" applyAlignment="1">
      <alignment horizontal="center" vertical="center"/>
    </xf>
    <xf numFmtId="0" fontId="40" fillId="0" borderId="0" xfId="0" applyFont="1"/>
    <xf numFmtId="43" fontId="29" fillId="37" borderId="13" xfId="42" applyFont="1" applyFill="1" applyBorder="1" applyAlignment="1">
      <alignment horizontal="center" vertical="center"/>
    </xf>
    <xf numFmtId="166" fontId="0" fillId="0" borderId="0" xfId="0" applyNumberFormat="1"/>
    <xf numFmtId="166" fontId="0" fillId="0" borderId="0" xfId="0" applyNumberFormat="1" applyAlignment="1">
      <alignment horizontal="center" vertical="center"/>
    </xf>
    <xf numFmtId="165" fontId="30" fillId="0" borderId="0" xfId="43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3" fontId="22" fillId="0" borderId="0" xfId="42" applyFont="1" applyAlignment="1">
      <alignment horizontal="center" vertical="center"/>
    </xf>
    <xf numFmtId="165" fontId="30" fillId="0" borderId="0" xfId="43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3" fontId="20" fillId="0" borderId="0" xfId="42" applyFont="1" applyAlignment="1" applyProtection="1">
      <alignment horizontal="center" vertical="center"/>
      <protection locked="0"/>
    </xf>
    <xf numFmtId="43" fontId="31" fillId="36" borderId="13" xfId="42" applyFont="1" applyFill="1" applyBorder="1" applyAlignment="1">
      <alignment horizontal="center" vertical="center"/>
    </xf>
    <xf numFmtId="43" fontId="31" fillId="35" borderId="13" xfId="42" applyFont="1" applyFill="1" applyBorder="1" applyAlignment="1">
      <alignment horizontal="center" vertical="center"/>
    </xf>
    <xf numFmtId="43" fontId="31" fillId="38" borderId="13" xfId="42" applyFont="1" applyFill="1" applyBorder="1" applyAlignment="1">
      <alignment horizontal="center" vertical="center"/>
    </xf>
    <xf numFmtId="43" fontId="16" fillId="0" borderId="0" xfId="42" applyFont="1" applyAlignment="1">
      <alignment horizontal="center" vertical="center"/>
    </xf>
    <xf numFmtId="43" fontId="39" fillId="0" borderId="0" xfId="42" applyFont="1" applyBorder="1" applyAlignment="1">
      <alignment horizontal="center" vertical="center"/>
    </xf>
    <xf numFmtId="43" fontId="39" fillId="0" borderId="0" xfId="42" applyFont="1" applyAlignment="1">
      <alignment horizontal="center" vertical="center"/>
    </xf>
    <xf numFmtId="1" fontId="29" fillId="33" borderId="0" xfId="0" applyNumberFormat="1" applyFont="1" applyFill="1" applyAlignment="1">
      <alignment horizontal="center" vertical="center"/>
    </xf>
    <xf numFmtId="43" fontId="29" fillId="38" borderId="13" xfId="42" applyFont="1" applyFill="1" applyBorder="1" applyAlignment="1">
      <alignment horizontal="center" vertical="center"/>
    </xf>
    <xf numFmtId="43" fontId="0" fillId="0" borderId="0" xfId="42" applyFont="1" applyAlignment="1">
      <alignment horizontal="center" vertical="center"/>
    </xf>
    <xf numFmtId="43" fontId="29" fillId="36" borderId="13" xfId="42" applyFont="1" applyFill="1" applyBorder="1" applyAlignment="1">
      <alignment horizontal="center" vertical="center"/>
    </xf>
    <xf numFmtId="167" fontId="20" fillId="0" borderId="0" xfId="42" applyNumberFormat="1" applyFont="1" applyAlignment="1">
      <alignment horizontal="center" vertical="center"/>
    </xf>
    <xf numFmtId="167" fontId="20" fillId="0" borderId="0" xfId="42" applyNumberFormat="1" applyFont="1" applyAlignment="1" applyProtection="1">
      <alignment horizontal="center" vertical="center"/>
      <protection locked="0"/>
    </xf>
    <xf numFmtId="167" fontId="21" fillId="0" borderId="0" xfId="42" applyNumberFormat="1" applyFont="1" applyBorder="1" applyAlignment="1">
      <alignment horizontal="center" vertical="center"/>
    </xf>
    <xf numFmtId="167" fontId="25" fillId="0" borderId="11" xfId="42" applyNumberFormat="1" applyFont="1" applyFill="1" applyBorder="1" applyAlignment="1">
      <alignment horizontal="center" vertical="center" wrapText="1"/>
    </xf>
    <xf numFmtId="167" fontId="25" fillId="0" borderId="13" xfId="42" applyNumberFormat="1" applyFont="1" applyBorder="1" applyAlignment="1">
      <alignment horizontal="center" vertical="center" wrapText="1"/>
    </xf>
    <xf numFmtId="167" fontId="16" fillId="34" borderId="13" xfId="42" applyNumberFormat="1" applyFont="1" applyFill="1" applyBorder="1" applyAlignment="1">
      <alignment horizontal="center" vertical="center"/>
    </xf>
    <xf numFmtId="167" fontId="29" fillId="34" borderId="13" xfId="42" applyNumberFormat="1" applyFont="1" applyFill="1" applyBorder="1" applyAlignment="1">
      <alignment horizontal="center" vertical="center"/>
    </xf>
    <xf numFmtId="167" fontId="29" fillId="36" borderId="13" xfId="42" applyNumberFormat="1" applyFont="1" applyFill="1" applyBorder="1" applyAlignment="1">
      <alignment horizontal="center" vertical="center"/>
    </xf>
    <xf numFmtId="167" fontId="31" fillId="34" borderId="13" xfId="42" applyNumberFormat="1" applyFont="1" applyFill="1" applyBorder="1" applyAlignment="1">
      <alignment horizontal="center" vertical="center"/>
    </xf>
    <xf numFmtId="167" fontId="31" fillId="35" borderId="13" xfId="42" applyNumberFormat="1" applyFont="1" applyFill="1" applyBorder="1" applyAlignment="1">
      <alignment horizontal="center" vertical="center"/>
    </xf>
    <xf numFmtId="167" fontId="29" fillId="38" borderId="13" xfId="42" applyNumberFormat="1" applyFont="1" applyFill="1" applyBorder="1" applyAlignment="1">
      <alignment horizontal="center" vertical="center"/>
    </xf>
    <xf numFmtId="167" fontId="29" fillId="37" borderId="13" xfId="42" applyNumberFormat="1" applyFont="1" applyFill="1" applyBorder="1" applyAlignment="1">
      <alignment horizontal="center" vertical="center"/>
    </xf>
    <xf numFmtId="167" fontId="0" fillId="0" borderId="0" xfId="42" applyNumberFormat="1" applyFont="1" applyAlignment="1">
      <alignment horizontal="center" vertical="center"/>
    </xf>
    <xf numFmtId="167" fontId="34" fillId="0" borderId="0" xfId="42" applyNumberFormat="1" applyFont="1" applyAlignment="1">
      <alignment horizontal="center" vertical="center"/>
    </xf>
    <xf numFmtId="168" fontId="25" fillId="0" borderId="13" xfId="42" applyNumberFormat="1" applyFont="1" applyBorder="1" applyAlignment="1">
      <alignment horizontal="center" vertical="center" wrapText="1"/>
    </xf>
    <xf numFmtId="168" fontId="16" fillId="36" borderId="13" xfId="42" applyNumberFormat="1" applyFont="1" applyFill="1" applyBorder="1" applyAlignment="1">
      <alignment horizontal="center" vertical="center"/>
    </xf>
    <xf numFmtId="43" fontId="0" fillId="36" borderId="12" xfId="42" applyFont="1" applyFill="1" applyBorder="1" applyAlignment="1">
      <alignment horizontal="center" vertical="center"/>
    </xf>
    <xf numFmtId="43" fontId="16" fillId="34" borderId="12" xfId="42" applyFont="1" applyFill="1" applyBorder="1" applyAlignment="1">
      <alignment horizontal="center" vertical="center"/>
    </xf>
    <xf numFmtId="43" fontId="29" fillId="33" borderId="12" xfId="42" applyFont="1" applyFill="1" applyBorder="1" applyAlignment="1">
      <alignment horizontal="center" vertical="center"/>
    </xf>
    <xf numFmtId="43" fontId="29" fillId="34" borderId="12" xfId="42" applyFont="1" applyFill="1" applyBorder="1" applyAlignment="1">
      <alignment horizontal="center" vertical="center"/>
    </xf>
    <xf numFmtId="43" fontId="31" fillId="36" borderId="12" xfId="42" applyFont="1" applyFill="1" applyBorder="1" applyAlignment="1">
      <alignment horizontal="center" vertical="center"/>
    </xf>
    <xf numFmtId="43" fontId="31" fillId="34" borderId="12" xfId="42" applyFont="1" applyFill="1" applyBorder="1" applyAlignment="1">
      <alignment horizontal="center" vertical="center"/>
    </xf>
    <xf numFmtId="43" fontId="31" fillId="35" borderId="12" xfId="42" applyFont="1" applyFill="1" applyBorder="1" applyAlignment="1">
      <alignment horizontal="center" vertical="center"/>
    </xf>
    <xf numFmtId="43" fontId="29" fillId="38" borderId="12" xfId="42" applyFont="1" applyFill="1" applyBorder="1" applyAlignment="1">
      <alignment horizontal="center" vertical="center"/>
    </xf>
    <xf numFmtId="43" fontId="29" fillId="37" borderId="12" xfId="42" applyFont="1" applyFill="1" applyBorder="1" applyAlignment="1">
      <alignment horizontal="center" vertical="center"/>
    </xf>
    <xf numFmtId="43" fontId="16" fillId="0" borderId="12" xfId="42" applyFont="1" applyBorder="1" applyAlignment="1">
      <alignment horizontal="center" vertical="center"/>
    </xf>
    <xf numFmtId="0" fontId="0" fillId="0" borderId="13" xfId="0" applyBorder="1"/>
    <xf numFmtId="167" fontId="0" fillId="33" borderId="13" xfId="42" applyNumberFormat="1" applyFont="1" applyFill="1" applyBorder="1" applyAlignment="1">
      <alignment horizontal="center" vertical="center"/>
    </xf>
    <xf numFmtId="0" fontId="0" fillId="33" borderId="0" xfId="0" applyFill="1"/>
    <xf numFmtId="1" fontId="31" fillId="33" borderId="13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43" fontId="14" fillId="33" borderId="13" xfId="42" applyFont="1" applyFill="1" applyBorder="1" applyAlignment="1">
      <alignment horizontal="center" vertical="center"/>
    </xf>
    <xf numFmtId="1" fontId="29" fillId="0" borderId="13" xfId="0" applyNumberFormat="1" applyFont="1" applyBorder="1" applyAlignment="1">
      <alignment horizontal="center" vertical="center"/>
    </xf>
    <xf numFmtId="166" fontId="16" fillId="0" borderId="0" xfId="0" applyNumberFormat="1" applyFont="1"/>
    <xf numFmtId="43" fontId="25" fillId="33" borderId="10" xfId="42" applyFont="1" applyFill="1" applyBorder="1" applyAlignment="1">
      <alignment horizontal="center" vertical="center" wrapText="1"/>
    </xf>
    <xf numFmtId="43" fontId="16" fillId="33" borderId="13" xfId="42" applyFont="1" applyFill="1" applyBorder="1" applyAlignment="1">
      <alignment horizontal="center" vertical="center"/>
    </xf>
    <xf numFmtId="43" fontId="45" fillId="33" borderId="10" xfId="42" applyFont="1" applyFill="1" applyBorder="1" applyAlignment="1">
      <alignment horizontal="center" vertical="center" wrapText="1"/>
    </xf>
    <xf numFmtId="0" fontId="21" fillId="33" borderId="0" xfId="42" applyNumberFormat="1" applyFont="1" applyFill="1" applyBorder="1" applyAlignment="1">
      <alignment horizontal="center" vertical="center"/>
    </xf>
    <xf numFmtId="43" fontId="21" fillId="33" borderId="0" xfId="42" applyFont="1" applyFill="1" applyAlignment="1">
      <alignment horizontal="center" vertical="center"/>
    </xf>
    <xf numFmtId="43" fontId="37" fillId="33" borderId="0" xfId="42" applyFont="1" applyFill="1" applyAlignment="1">
      <alignment horizontal="center" vertical="center"/>
    </xf>
    <xf numFmtId="165" fontId="20" fillId="0" borderId="0" xfId="43" applyNumberFormat="1" applyFont="1" applyAlignment="1">
      <alignment vertical="center"/>
    </xf>
    <xf numFmtId="43" fontId="37" fillId="0" borderId="0" xfId="42" applyFont="1" applyAlignment="1">
      <alignment horizontal="right" vertical="center"/>
    </xf>
    <xf numFmtId="170" fontId="16" fillId="36" borderId="13" xfId="42" applyNumberFormat="1" applyFont="1" applyFill="1" applyBorder="1" applyAlignment="1">
      <alignment horizontal="center" vertical="center"/>
    </xf>
    <xf numFmtId="170" fontId="0" fillId="36" borderId="13" xfId="42" applyNumberFormat="1" applyFont="1" applyFill="1" applyBorder="1" applyAlignment="1">
      <alignment horizontal="center" vertical="center"/>
    </xf>
    <xf numFmtId="168" fontId="16" fillId="0" borderId="13" xfId="0" applyNumberFormat="1" applyFont="1" applyBorder="1" applyAlignment="1">
      <alignment horizontal="center" vertical="center"/>
    </xf>
    <xf numFmtId="168" fontId="16" fillId="0" borderId="13" xfId="42" applyNumberFormat="1" applyFont="1" applyBorder="1" applyAlignment="1">
      <alignment horizontal="center" vertical="center"/>
    </xf>
    <xf numFmtId="0" fontId="27" fillId="33" borderId="13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29" fillId="33" borderId="0" xfId="0" applyFont="1" applyFill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0" fontId="32" fillId="33" borderId="13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35" fillId="33" borderId="13" xfId="0" applyFont="1" applyFill="1" applyBorder="1" applyAlignment="1">
      <alignment horizontal="center" vertical="center" wrapText="1"/>
    </xf>
    <xf numFmtId="0" fontId="38" fillId="33" borderId="13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42" fillId="33" borderId="13" xfId="0" applyFont="1" applyFill="1" applyBorder="1" applyAlignment="1">
      <alignment horizontal="center" vertical="center" wrapText="1"/>
    </xf>
    <xf numFmtId="0" fontId="43" fillId="33" borderId="13" xfId="0" applyFont="1" applyFill="1" applyBorder="1" applyAlignment="1">
      <alignment horizontal="center" vertical="center" wrapText="1"/>
    </xf>
    <xf numFmtId="1" fontId="29" fillId="33" borderId="13" xfId="42" applyNumberFormat="1" applyFont="1" applyFill="1" applyBorder="1" applyAlignment="1">
      <alignment horizontal="center" vertical="center"/>
    </xf>
    <xf numFmtId="0" fontId="32" fillId="33" borderId="13" xfId="0" applyFont="1" applyFill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0" fontId="26" fillId="33" borderId="13" xfId="0" applyFont="1" applyFill="1" applyBorder="1" applyAlignment="1">
      <alignment horizontal="left" vertical="center" wrapText="1"/>
    </xf>
    <xf numFmtId="165" fontId="20" fillId="33" borderId="0" xfId="43" applyNumberFormat="1" applyFont="1" applyFill="1" applyAlignment="1">
      <alignment horizontal="center" vertical="center"/>
    </xf>
    <xf numFmtId="43" fontId="22" fillId="33" borderId="0" xfId="42" applyFont="1" applyFill="1" applyAlignment="1">
      <alignment horizontal="center" vertical="center"/>
    </xf>
    <xf numFmtId="43" fontId="20" fillId="33" borderId="0" xfId="42" applyFont="1" applyFill="1" applyAlignment="1">
      <alignment horizontal="center" vertical="center"/>
    </xf>
    <xf numFmtId="43" fontId="23" fillId="33" borderId="0" xfId="42" applyFont="1" applyFill="1" applyAlignment="1">
      <alignment horizontal="center" vertical="center" wrapText="1"/>
    </xf>
    <xf numFmtId="43" fontId="25" fillId="33" borderId="11" xfId="42" applyFont="1" applyFill="1" applyBorder="1" applyAlignment="1">
      <alignment horizontal="center" vertical="center" wrapText="1"/>
    </xf>
    <xf numFmtId="43" fontId="25" fillId="33" borderId="12" xfId="42" applyFont="1" applyFill="1" applyBorder="1" applyAlignment="1">
      <alignment horizontal="center" vertical="center" wrapText="1"/>
    </xf>
    <xf numFmtId="43" fontId="20" fillId="33" borderId="11" xfId="42" applyFont="1" applyFill="1" applyBorder="1" applyAlignment="1">
      <alignment horizontal="center" vertical="center" wrapText="1"/>
    </xf>
    <xf numFmtId="43" fontId="45" fillId="33" borderId="11" xfId="42" applyFont="1" applyFill="1" applyBorder="1" applyAlignment="1">
      <alignment horizontal="center" vertical="center" wrapText="1"/>
    </xf>
    <xf numFmtId="43" fontId="45" fillId="33" borderId="12" xfId="42" applyFont="1" applyFill="1" applyBorder="1" applyAlignment="1">
      <alignment horizontal="center" vertical="center" wrapText="1"/>
    </xf>
    <xf numFmtId="1" fontId="0" fillId="33" borderId="19" xfId="0" applyNumberFormat="1" applyFill="1" applyBorder="1" applyAlignment="1">
      <alignment horizontal="center" vertical="center"/>
    </xf>
    <xf numFmtId="0" fontId="0" fillId="33" borderId="20" xfId="0" applyFill="1" applyBorder="1" applyAlignment="1">
      <alignment horizontal="center" vertical="center"/>
    </xf>
    <xf numFmtId="0" fontId="0" fillId="33" borderId="21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1" fontId="29" fillId="33" borderId="15" xfId="0" applyNumberFormat="1" applyFont="1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1" fontId="0" fillId="33" borderId="16" xfId="0" applyNumberFormat="1" applyFill="1" applyBorder="1" applyAlignment="1">
      <alignment horizontal="center" vertical="center"/>
    </xf>
    <xf numFmtId="1" fontId="0" fillId="33" borderId="13" xfId="0" applyNumberFormat="1" applyFill="1" applyBorder="1" applyAlignment="1">
      <alignment horizontal="center" vertical="center"/>
    </xf>
    <xf numFmtId="170" fontId="16" fillId="33" borderId="13" xfId="0" applyNumberFormat="1" applyFont="1" applyFill="1" applyBorder="1" applyAlignment="1">
      <alignment horizontal="center" vertical="center"/>
    </xf>
    <xf numFmtId="43" fontId="16" fillId="33" borderId="12" xfId="42" applyFont="1" applyFill="1" applyBorder="1" applyAlignment="1">
      <alignment horizontal="center" vertical="center"/>
    </xf>
    <xf numFmtId="1" fontId="29" fillId="33" borderId="17" xfId="0" applyNumberFormat="1" applyFont="1" applyFill="1" applyBorder="1" applyAlignment="1">
      <alignment horizontal="center" vertical="center"/>
    </xf>
    <xf numFmtId="1" fontId="0" fillId="33" borderId="16" xfId="42" applyNumberFormat="1" applyFont="1" applyFill="1" applyBorder="1" applyAlignment="1">
      <alignment horizontal="center" vertical="center"/>
    </xf>
    <xf numFmtId="1" fontId="16" fillId="33" borderId="16" xfId="42" applyNumberFormat="1" applyFont="1" applyFill="1" applyBorder="1" applyAlignment="1">
      <alignment horizontal="center" vertical="center"/>
    </xf>
    <xf numFmtId="43" fontId="31" fillId="33" borderId="12" xfId="42" applyFont="1" applyFill="1" applyBorder="1" applyAlignment="1">
      <alignment horizontal="center" vertical="center"/>
    </xf>
    <xf numFmtId="166" fontId="0" fillId="33" borderId="12" xfId="0" applyNumberFormat="1" applyFill="1" applyBorder="1" applyAlignment="1">
      <alignment horizontal="center" vertical="center"/>
    </xf>
    <xf numFmtId="1" fontId="14" fillId="33" borderId="16" xfId="0" applyNumberFormat="1" applyFont="1" applyFill="1" applyBorder="1" applyAlignment="1">
      <alignment horizontal="center" vertical="center"/>
    </xf>
    <xf numFmtId="1" fontId="14" fillId="33" borderId="17" xfId="0" applyNumberFormat="1" applyFont="1" applyFill="1" applyBorder="1" applyAlignment="1">
      <alignment horizontal="center" vertical="center"/>
    </xf>
    <xf numFmtId="1" fontId="44" fillId="33" borderId="17" xfId="0" applyNumberFormat="1" applyFont="1" applyFill="1" applyBorder="1" applyAlignment="1">
      <alignment horizontal="center" vertical="center"/>
    </xf>
    <xf numFmtId="1" fontId="29" fillId="33" borderId="16" xfId="0" applyNumberFormat="1" applyFont="1" applyFill="1" applyBorder="1" applyAlignment="1">
      <alignment horizontal="center" vertical="center"/>
    </xf>
    <xf numFmtId="1" fontId="14" fillId="33" borderId="13" xfId="0" applyNumberFormat="1" applyFont="1" applyFill="1" applyBorder="1" applyAlignment="1">
      <alignment horizontal="center" vertical="center"/>
    </xf>
    <xf numFmtId="166" fontId="0" fillId="33" borderId="17" xfId="0" applyNumberFormat="1" applyFill="1" applyBorder="1" applyAlignment="1">
      <alignment horizontal="center" vertical="center"/>
    </xf>
    <xf numFmtId="1" fontId="31" fillId="33" borderId="16" xfId="42" applyNumberFormat="1" applyFont="1" applyFill="1" applyBorder="1" applyAlignment="1">
      <alignment horizontal="center" vertical="center"/>
    </xf>
    <xf numFmtId="43" fontId="31" fillId="33" borderId="13" xfId="42" applyFont="1" applyFill="1" applyBorder="1" applyAlignment="1">
      <alignment horizontal="center" vertical="center"/>
    </xf>
    <xf numFmtId="1" fontId="1" fillId="33" borderId="16" xfId="42" applyNumberFormat="1" applyFont="1" applyFill="1" applyBorder="1" applyAlignment="1">
      <alignment horizontal="center" vertical="center"/>
    </xf>
    <xf numFmtId="1" fontId="0" fillId="33" borderId="0" xfId="0" applyNumberFormat="1" applyFill="1" applyAlignment="1">
      <alignment horizontal="center" vertical="center"/>
    </xf>
    <xf numFmtId="4" fontId="0" fillId="33" borderId="0" xfId="0" applyNumberFormat="1" applyFill="1" applyAlignment="1">
      <alignment horizontal="center" vertical="center"/>
    </xf>
    <xf numFmtId="166" fontId="16" fillId="33" borderId="13" xfId="0" applyNumberFormat="1" applyFont="1" applyFill="1" applyBorder="1" applyAlignment="1">
      <alignment horizontal="center" vertical="center"/>
    </xf>
    <xf numFmtId="166" fontId="16" fillId="33" borderId="12" xfId="0" applyNumberFormat="1" applyFont="1" applyFill="1" applyBorder="1" applyAlignment="1">
      <alignment horizontal="center" vertical="center"/>
    </xf>
    <xf numFmtId="168" fontId="0" fillId="33" borderId="0" xfId="0" applyNumberFormat="1" applyFill="1" applyAlignment="1">
      <alignment horizontal="center" vertical="center"/>
    </xf>
    <xf numFmtId="43" fontId="0" fillId="33" borderId="0" xfId="42" applyFont="1" applyFill="1" applyBorder="1" applyAlignment="1">
      <alignment horizontal="center" vertical="center"/>
    </xf>
    <xf numFmtId="0" fontId="34" fillId="33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43" fontId="0" fillId="33" borderId="0" xfId="0" applyNumberFormat="1" applyFill="1" applyAlignment="1">
      <alignment horizontal="center" vertical="center"/>
    </xf>
    <xf numFmtId="43" fontId="16" fillId="33" borderId="0" xfId="42" applyFont="1" applyFill="1" applyBorder="1" applyAlignment="1">
      <alignment horizontal="center" vertical="center"/>
    </xf>
    <xf numFmtId="0" fontId="20" fillId="33" borderId="0" xfId="0" applyFont="1" applyFill="1" applyAlignment="1" applyProtection="1">
      <alignment vertical="center"/>
      <protection locked="0"/>
    </xf>
    <xf numFmtId="0" fontId="34" fillId="0" borderId="0" xfId="0" applyFont="1" applyAlignment="1">
      <alignment wrapText="1"/>
    </xf>
    <xf numFmtId="168" fontId="1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left"/>
    </xf>
    <xf numFmtId="43" fontId="34" fillId="0" borderId="0" xfId="42" applyFont="1" applyBorder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43" fontId="22" fillId="0" borderId="0" xfId="42" applyFont="1" applyAlignment="1">
      <alignment horizontal="right" vertical="center"/>
    </xf>
    <xf numFmtId="43" fontId="20" fillId="0" borderId="0" xfId="42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43" fontId="0" fillId="0" borderId="0" xfId="42" applyFont="1" applyBorder="1" applyAlignment="1">
      <alignment horizontal="right" vertical="center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33" borderId="0" xfId="0" applyFont="1" applyFill="1" applyAlignment="1">
      <alignment horizontal="center" vertical="center"/>
    </xf>
    <xf numFmtId="43" fontId="34" fillId="33" borderId="28" xfId="42" applyFont="1" applyFill="1" applyBorder="1" applyAlignment="1">
      <alignment horizontal="right" vertical="center"/>
    </xf>
    <xf numFmtId="43" fontId="25" fillId="33" borderId="27" xfId="42" applyFont="1" applyFill="1" applyBorder="1" applyAlignment="1">
      <alignment horizontal="center" vertical="center" wrapText="1"/>
    </xf>
    <xf numFmtId="43" fontId="25" fillId="33" borderId="20" xfId="42" applyFont="1" applyFill="1" applyBorder="1" applyAlignment="1">
      <alignment horizontal="center" vertical="center" wrapText="1"/>
    </xf>
    <xf numFmtId="0" fontId="31" fillId="33" borderId="22" xfId="0" applyFont="1" applyFill="1" applyBorder="1" applyAlignment="1">
      <alignment horizontal="center" vertical="center"/>
    </xf>
    <xf numFmtId="0" fontId="31" fillId="33" borderId="23" xfId="0" applyFont="1" applyFill="1" applyBorder="1" applyAlignment="1">
      <alignment horizontal="center" vertical="center"/>
    </xf>
    <xf numFmtId="0" fontId="31" fillId="33" borderId="24" xfId="0" applyFont="1" applyFill="1" applyBorder="1" applyAlignment="1">
      <alignment horizontal="center" vertical="center"/>
    </xf>
    <xf numFmtId="0" fontId="25" fillId="0" borderId="27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16" fillId="33" borderId="25" xfId="0" applyFont="1" applyFill="1" applyBorder="1" applyAlignment="1">
      <alignment horizontal="center" vertical="center"/>
    </xf>
    <xf numFmtId="0" fontId="16" fillId="33" borderId="26" xfId="0" applyFont="1" applyFill="1" applyBorder="1" applyAlignment="1">
      <alignment horizontal="center" vertical="center"/>
    </xf>
    <xf numFmtId="0" fontId="16" fillId="33" borderId="18" xfId="0" applyFont="1" applyFill="1" applyBorder="1" applyAlignment="1">
      <alignment horizontal="center" vertical="center"/>
    </xf>
    <xf numFmtId="169" fontId="41" fillId="33" borderId="23" xfId="42" applyNumberFormat="1" applyFont="1" applyFill="1" applyBorder="1" applyAlignment="1">
      <alignment horizontal="center" vertical="center" wrapText="1"/>
    </xf>
    <xf numFmtId="0" fontId="0" fillId="33" borderId="23" xfId="0" applyFill="1" applyBorder="1" applyAlignment="1">
      <alignment horizontal="center" vertical="center" wrapText="1"/>
    </xf>
    <xf numFmtId="0" fontId="0" fillId="33" borderId="24" xfId="0" applyFill="1" applyBorder="1" applyAlignment="1">
      <alignment horizontal="center" vertical="center" wrapText="1"/>
    </xf>
    <xf numFmtId="0" fontId="16" fillId="33" borderId="22" xfId="0" applyFont="1" applyFill="1" applyBorder="1" applyAlignment="1">
      <alignment horizontal="center" vertical="center"/>
    </xf>
    <xf numFmtId="0" fontId="16" fillId="33" borderId="23" xfId="0" applyFont="1" applyFill="1" applyBorder="1" applyAlignment="1">
      <alignment horizontal="center" vertical="center"/>
    </xf>
    <xf numFmtId="0" fontId="16" fillId="33" borderId="24" xfId="0" applyFont="1" applyFill="1" applyBorder="1" applyAlignment="1">
      <alignment horizontal="center" vertical="center"/>
    </xf>
    <xf numFmtId="0" fontId="16" fillId="33" borderId="22" xfId="0" applyFont="1" applyFill="1" applyBorder="1" applyAlignment="1">
      <alignment horizontal="center" vertical="center" wrapText="1"/>
    </xf>
    <xf numFmtId="0" fontId="16" fillId="33" borderId="23" xfId="0" applyFont="1" applyFill="1" applyBorder="1" applyAlignment="1">
      <alignment horizontal="center" vertical="center" wrapText="1"/>
    </xf>
    <xf numFmtId="0" fontId="16" fillId="33" borderId="24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right"/>
    </xf>
    <xf numFmtId="43" fontId="0" fillId="0" borderId="0" xfId="42" applyFont="1" applyBorder="1" applyAlignment="1">
      <alignment horizontal="center" vertical="center"/>
    </xf>
  </cellXfs>
  <cellStyles count="4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 xr:uid="{5A76CF1B-6F7E-4797-8DBD-770F1EDA7591}"/>
    <cellStyle name="Обычный 3" xfId="46" xr:uid="{D4AF9A51-BEF6-42C5-BCC6-D8C89EFFFD59}"/>
    <cellStyle name="Обычный 4" xfId="45" xr:uid="{2EF7786D-C5B7-4658-9C1B-70CE1E865C56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Финансовый 2" xfId="43" xr:uid="{00000000-0005-0000-0000-00002A000000}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5601" name="AutoShape 1" descr="Turonbank">
          <a:extLst>
            <a:ext uri="{FF2B5EF4-FFF2-40B4-BE49-F238E27FC236}">
              <a16:creationId xmlns:a16="http://schemas.microsoft.com/office/drawing/2014/main" id="{B26446CD-1424-611E-95FE-6990BA5B00FD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469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D561B316-14CF-4627-88EB-2D82570AB01A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3" name="AutoShape 1" descr="Turonbank">
          <a:extLst>
            <a:ext uri="{FF2B5EF4-FFF2-40B4-BE49-F238E27FC236}">
              <a16:creationId xmlns:a16="http://schemas.microsoft.com/office/drawing/2014/main" id="{D79C2481-43D4-4950-887E-2E11C72EDB08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4" name="AutoShape 1" descr="Turonbank">
          <a:extLst>
            <a:ext uri="{FF2B5EF4-FFF2-40B4-BE49-F238E27FC236}">
              <a16:creationId xmlns:a16="http://schemas.microsoft.com/office/drawing/2014/main" id="{776305D0-4470-4A44-A617-F68D37E3F12A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BDA49E98-7167-4583-8D7E-0E3C7DA2537F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0050C433-DAEB-42C7-AD92-5CABB3F2839E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1133475</xdr:colOff>
      <xdr:row>113</xdr:row>
      <xdr:rowOff>123825</xdr:rowOff>
    </xdr:from>
    <xdr:to>
      <xdr:col>5</xdr:col>
      <xdr:colOff>266700</xdr:colOff>
      <xdr:row>115</xdr:row>
      <xdr:rowOff>47625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C77B25DC-DD3E-45B9-B76C-AB035D36701C}"/>
            </a:ext>
          </a:extLst>
        </xdr:cNvPr>
        <xdr:cNvSpPr>
          <a:spLocks noChangeAspect="1" noChangeArrowheads="1"/>
        </xdr:cNvSpPr>
      </xdr:nvSpPr>
      <xdr:spPr bwMode="auto">
        <a:xfrm>
          <a:off x="720090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C162F479-21C1-43C6-AC00-9BD1D9D25B48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546BD56C-EE64-46E8-8A54-B84BC335EF3D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FF3DD637-CDE6-4ECD-846A-910744208780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B6982387-B74A-42C8-848C-BE349A4A1AD0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652C4954-8C8C-40A4-BFDB-2DC03B730184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6CCCACB2-BF7B-46C7-A9ED-1AD9569737D8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2D6DFF51-CDF4-457E-B79F-7B23F0EEFCC3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7C5429A3-3C24-4C7F-B820-E62F7E3016D4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1114425</xdr:colOff>
      <xdr:row>111</xdr:row>
      <xdr:rowOff>47625</xdr:rowOff>
    </xdr:from>
    <xdr:to>
      <xdr:col>5</xdr:col>
      <xdr:colOff>247650</xdr:colOff>
      <xdr:row>112</xdr:row>
      <xdr:rowOff>161925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9AAD3315-4E2C-4E29-B022-CA1C2128326D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61770DDB-53EC-4377-BDDD-7193698F6123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F16FC53C-2B3B-44F2-A0F5-60B1CED958B4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1152525</xdr:colOff>
      <xdr:row>111</xdr:row>
      <xdr:rowOff>0</xdr:rowOff>
    </xdr:from>
    <xdr:to>
      <xdr:col>4</xdr:col>
      <xdr:colOff>1457325</xdr:colOff>
      <xdr:row>112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7656AB75-F578-482E-A8E7-DD388F09AA03}"/>
            </a:ext>
          </a:extLst>
        </xdr:cNvPr>
        <xdr:cNvSpPr>
          <a:spLocks noChangeAspect="1" noChangeArrowheads="1"/>
        </xdr:cNvSpPr>
      </xdr:nvSpPr>
      <xdr:spPr bwMode="auto">
        <a:xfrm>
          <a:off x="7219950" y="2243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1152525</xdr:colOff>
      <xdr:row>111</xdr:row>
      <xdr:rowOff>0</xdr:rowOff>
    </xdr:from>
    <xdr:to>
      <xdr:col>35</xdr:col>
      <xdr:colOff>304800</xdr:colOff>
      <xdr:row>113</xdr:row>
      <xdr:rowOff>38100</xdr:rowOff>
    </xdr:to>
    <xdr:sp macro="" textlink="">
      <xdr:nvSpPr>
        <xdr:cNvPr id="3" name="AutoShape 1" descr="Turonbank">
          <a:extLst>
            <a:ext uri="{FF2B5EF4-FFF2-40B4-BE49-F238E27FC236}">
              <a16:creationId xmlns:a16="http://schemas.microsoft.com/office/drawing/2014/main" id="{4D9C4EBA-5D3E-46E8-B4F7-FEC6EEB45892}"/>
            </a:ext>
          </a:extLst>
        </xdr:cNvPr>
        <xdr:cNvSpPr>
          <a:spLocks noChangeAspect="1" noChangeArrowheads="1"/>
        </xdr:cNvSpPr>
      </xdr:nvSpPr>
      <xdr:spPr bwMode="auto">
        <a:xfrm>
          <a:off x="7219950" y="2243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1162050</xdr:colOff>
      <xdr:row>109</xdr:row>
      <xdr:rowOff>0</xdr:rowOff>
    </xdr:from>
    <xdr:to>
      <xdr:col>35</xdr:col>
      <xdr:colOff>304800</xdr:colOff>
      <xdr:row>111</xdr:row>
      <xdr:rowOff>38100</xdr:rowOff>
    </xdr:to>
    <xdr:sp macro="" textlink="">
      <xdr:nvSpPr>
        <xdr:cNvPr id="4" name="AutoShape 1" descr="Turonbank">
          <a:extLst>
            <a:ext uri="{FF2B5EF4-FFF2-40B4-BE49-F238E27FC236}">
              <a16:creationId xmlns:a16="http://schemas.microsoft.com/office/drawing/2014/main" id="{8E1FF317-1350-4B2A-A247-B336639DFECA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208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1162050</xdr:colOff>
      <xdr:row>110</xdr:row>
      <xdr:rowOff>0</xdr:rowOff>
    </xdr:from>
    <xdr:to>
      <xdr:col>5</xdr:col>
      <xdr:colOff>295275</xdr:colOff>
      <xdr:row>111</xdr:row>
      <xdr:rowOff>114300</xdr:rowOff>
    </xdr:to>
    <xdr:sp macro="" textlink="">
      <xdr:nvSpPr>
        <xdr:cNvPr id="2" name="AutoShape 1" descr="Turonbank">
          <a:extLst>
            <a:ext uri="{FF2B5EF4-FFF2-40B4-BE49-F238E27FC236}">
              <a16:creationId xmlns:a16="http://schemas.microsoft.com/office/drawing/2014/main" id="{9E7BC76C-8527-4CBF-BD62-C52CEBE467E9}"/>
            </a:ext>
          </a:extLst>
        </xdr:cNvPr>
        <xdr:cNvSpPr>
          <a:spLocks noChangeAspect="1" noChangeArrowheads="1"/>
        </xdr:cNvSpPr>
      </xdr:nvSpPr>
      <xdr:spPr bwMode="auto">
        <a:xfrm>
          <a:off x="722947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0226\&#1055;&#1051;&#1040;&#1053;_&#1054;&#1057;_&#1053;&#1040;_2025.xlsx" TargetMode="External"/><Relationship Id="rId1" Type="http://schemas.openxmlformats.org/officeDocument/2006/relationships/externalLinkPath" Target="/Users/A.Urmanova/Desktop/&#1089;&#1084;&#1077;&#1090;&#1072;%202025/00226/&#1055;&#1051;&#1040;&#1053;_&#1054;&#1057;_&#1053;&#1040;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0282\&#1055;&#1051;&#1040;&#1053;_&#1054;&#1057;_&#1053;&#1040;_2025%20(1)%20&#1057;&#1072;&#1084;&#1072;&#1088;&#1082;&#1072;&#1085;&#1076;.xlsx" TargetMode="External"/><Relationship Id="rId1" Type="http://schemas.openxmlformats.org/officeDocument/2006/relationships/externalLinkPath" Target="/Users/A.Urmanova/Desktop/&#1089;&#1084;&#1077;&#1090;&#1072;%202025/00282/&#1055;&#1051;&#1040;&#1053;_&#1054;&#1057;_&#1053;&#1040;_2025%20(1)%20&#1057;&#1072;&#1084;&#1072;&#1088;&#1082;&#1072;&#1085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0498\&#1055;&#1051;&#1040;&#1053;_&#1054;&#1057;_&#1053;&#1040;_2025%20(4).xlsx" TargetMode="External"/><Relationship Id="rId1" Type="http://schemas.openxmlformats.org/officeDocument/2006/relationships/externalLinkPath" Target="/Users/A.Urmanova/Desktop/&#1089;&#1084;&#1077;&#1090;&#1072;%202025/00498/&#1055;&#1051;&#1040;&#1053;_&#1054;&#1057;_&#1053;&#1040;_2025%20(4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0551\&#1055;&#1051;&#1040;&#1053;_&#1054;&#1057;_&#1053;&#1040;_2025_Xorazm.xlsx" TargetMode="External"/><Relationship Id="rId1" Type="http://schemas.openxmlformats.org/officeDocument/2006/relationships/externalLinkPath" Target="/Users/A.Urmanova/Desktop/&#1089;&#1084;&#1077;&#1090;&#1072;%202025/00551/&#1055;&#1051;&#1040;&#1053;_&#1054;&#1057;_&#1053;&#1040;_2025_Xorazm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0585\&#1055;&#1051;&#1040;&#1053;_&#1054;&#1057;_&#1053;&#1040;_2025.xlsx" TargetMode="External"/><Relationship Id="rId1" Type="http://schemas.openxmlformats.org/officeDocument/2006/relationships/externalLinkPath" Target="/Users/A.Urmanova/Desktop/&#1089;&#1084;&#1077;&#1090;&#1072;%202025/00585/&#1055;&#1051;&#1040;&#1053;_&#1054;&#1057;_&#1053;&#1040;_2025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0982\JIZZAX%20BXM&#1055;&#1051;&#1040;&#1053;_&#1054;&#1057;_&#1053;&#1040;_2025%20(1).xlsx" TargetMode="External"/><Relationship Id="rId1" Type="http://schemas.openxmlformats.org/officeDocument/2006/relationships/externalLinkPath" Target="/Users/A.Urmanova/Desktop/&#1089;&#1084;&#1077;&#1090;&#1072;%202025/00982/JIZZAX%20BXM&#1055;&#1051;&#1040;&#1053;_&#1054;&#1057;_&#1053;&#1040;_2025%20(1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0989\&#1055;&#1051;&#1040;&#1053;_&#1054;&#1057;_&#1053;&#1040;_2025%20(8).xlsx" TargetMode="External"/><Relationship Id="rId1" Type="http://schemas.openxmlformats.org/officeDocument/2006/relationships/externalLinkPath" Target="/Users/A.Urmanova/Desktop/&#1089;&#1084;&#1077;&#1090;&#1072;%202025/00989/&#1055;&#1051;&#1040;&#1053;_&#1054;&#1057;_&#1053;&#1040;_2025%20(8)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1019\&#1055;&#1051;&#1040;&#1053;_&#1054;&#1057;_&#1053;&#1040;_2025.xlsx" TargetMode="External"/><Relationship Id="rId1" Type="http://schemas.openxmlformats.org/officeDocument/2006/relationships/externalLinkPath" Target="/Users/A.Urmanova/Desktop/&#1089;&#1084;&#1077;&#1090;&#1072;%202025/01019/&#1055;&#1051;&#1040;&#1053;_&#1054;&#1057;_&#1053;&#1040;_2025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9;&#1084;&#1077;&#1090;&#1072;%202025\011933\&#1055;&#1051;&#1040;&#1053;_&#1054;&#1057;_&#1053;&#1040;_2025%20(6).xlsx" TargetMode="External"/><Relationship Id="rId1" Type="http://schemas.openxmlformats.org/officeDocument/2006/relationships/externalLinkPath" Target="/Users/A.Urmanova/Desktop/&#1089;&#1084;&#1077;&#1090;&#1072;%202025/011933/&#1055;&#1051;&#1040;&#1053;_&#1054;&#1057;_&#1053;&#1040;_2025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25">
          <cell r="C225">
            <v>210</v>
          </cell>
          <cell r="E225">
            <v>1614800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24">
          <cell r="C224">
            <v>374</v>
          </cell>
          <cell r="E224">
            <v>3111100000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498"/>
    </sheetNames>
    <sheetDataSet>
      <sheetData sheetId="0" refreshError="1"/>
      <sheetData sheetId="1">
        <row r="218">
          <cell r="C218">
            <v>231</v>
          </cell>
          <cell r="E218">
            <v>1300000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24">
          <cell r="C224">
            <v>159</v>
          </cell>
          <cell r="E224">
            <v>644450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24">
          <cell r="C224">
            <v>134</v>
          </cell>
          <cell r="E224">
            <v>1158700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4">
          <cell r="C224">
            <v>58</v>
          </cell>
          <cell r="E224">
            <v>306500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24">
          <cell r="C224">
            <v>172</v>
          </cell>
          <cell r="E224">
            <v>1206038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24">
          <cell r="C224">
            <v>80</v>
          </cell>
          <cell r="E224">
            <v>943000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VOD-2025"/>
      <sheetName val="00111"/>
      <sheetName val="00192"/>
      <sheetName val="00200"/>
      <sheetName val="00226"/>
      <sheetName val="00282"/>
      <sheetName val="00328"/>
      <sheetName val="00368"/>
      <sheetName val="10725"/>
      <sheetName val="00498"/>
      <sheetName val="00551"/>
      <sheetName val="00585"/>
      <sheetName val="00982"/>
      <sheetName val="00986"/>
      <sheetName val="00989"/>
      <sheetName val="01019"/>
      <sheetName val="01083"/>
      <sheetName val="01084"/>
      <sheetName val="01144"/>
      <sheetName val="01154"/>
      <sheetName val="11933"/>
      <sheetName val="004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18">
          <cell r="C218">
            <v>66</v>
          </cell>
          <cell r="E218">
            <v>901000000</v>
          </cell>
        </row>
      </sheetData>
      <sheetData sheetId="21" refreshError="1"/>
    </sheetDataSet>
  </externalBook>
</externalLink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248"/>
  <sheetViews>
    <sheetView tabSelected="1" view="pageBreakPreview" topLeftCell="A219" zoomScaleNormal="100" zoomScaleSheetLayoutView="100" workbookViewId="0">
      <selection activeCell="B23" sqref="B23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  <col min="6" max="6" width="12" bestFit="1" customWidth="1"/>
    <col min="7" max="9" width="15.5703125" bestFit="1" customWidth="1"/>
  </cols>
  <sheetData>
    <row r="1" spans="1:5" ht="16.5" x14ac:dyDescent="0.25">
      <c r="A1" s="90"/>
      <c r="B1" s="91"/>
      <c r="C1" s="143"/>
      <c r="D1" s="215" t="s">
        <v>276</v>
      </c>
      <c r="E1" s="215"/>
    </row>
    <row r="2" spans="1:5" ht="16.5" x14ac:dyDescent="0.25">
      <c r="A2" s="90"/>
      <c r="B2" s="91"/>
      <c r="C2" s="143"/>
      <c r="D2" s="215" t="s">
        <v>277</v>
      </c>
      <c r="E2" s="215"/>
    </row>
    <row r="3" spans="1:5" ht="18" customHeight="1" x14ac:dyDescent="0.25">
      <c r="A3" s="87"/>
      <c r="B3" s="88"/>
      <c r="C3" s="143"/>
      <c r="D3" s="215" t="s">
        <v>384</v>
      </c>
      <c r="E3" s="215"/>
    </row>
    <row r="4" spans="1:5" ht="17.25" customHeight="1" x14ac:dyDescent="0.25">
      <c r="A4" s="87"/>
      <c r="B4" s="80"/>
      <c r="C4" s="143"/>
      <c r="D4" s="215" t="s">
        <v>344</v>
      </c>
      <c r="E4" s="215"/>
    </row>
    <row r="5" spans="1:5" ht="16.5" customHeight="1" x14ac:dyDescent="0.25">
      <c r="A5" s="1"/>
      <c r="B5" s="1"/>
      <c r="C5" s="143"/>
      <c r="D5" s="216"/>
      <c r="E5" s="216"/>
    </row>
    <row r="6" spans="1:5" ht="16.5" x14ac:dyDescent="0.25">
      <c r="A6" s="1"/>
      <c r="B6" s="1"/>
      <c r="C6" s="143"/>
      <c r="D6" s="215" t="s">
        <v>275</v>
      </c>
      <c r="E6" s="215"/>
    </row>
    <row r="7" spans="1:5" ht="15.75" x14ac:dyDescent="0.25">
      <c r="A7" s="1"/>
      <c r="B7" s="1"/>
      <c r="C7" s="5"/>
      <c r="D7" s="7"/>
      <c r="E7" s="7"/>
    </row>
    <row r="8" spans="1:5" ht="22.5" customHeight="1" x14ac:dyDescent="0.25">
      <c r="A8" s="213" t="s">
        <v>366</v>
      </c>
      <c r="B8" s="213"/>
      <c r="C8" s="213"/>
      <c r="D8" s="213"/>
      <c r="E8" s="213"/>
    </row>
    <row r="9" spans="1:5" ht="15" customHeight="1" x14ac:dyDescent="0.25">
      <c r="A9" s="214" t="s">
        <v>361</v>
      </c>
      <c r="B9" s="214"/>
      <c r="C9" s="214"/>
      <c r="D9" s="214"/>
      <c r="E9" s="214"/>
    </row>
    <row r="10" spans="1:5" ht="15.75" x14ac:dyDescent="0.25">
      <c r="A10" s="38"/>
      <c r="B10" s="38"/>
      <c r="C10" s="38"/>
      <c r="D10" s="38"/>
      <c r="E10" s="38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44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117">
        <v>4</v>
      </c>
      <c r="E14" s="117">
        <v>5</v>
      </c>
    </row>
    <row r="15" spans="1:5" x14ac:dyDescent="0.25">
      <c r="A15" s="41" t="s">
        <v>2</v>
      </c>
      <c r="B15" s="42" t="s">
        <v>3</v>
      </c>
      <c r="C15" s="118">
        <f>C16</f>
        <v>13</v>
      </c>
      <c r="D15" s="43">
        <f>E15/C15</f>
        <v>186053.84615384616</v>
      </c>
      <c r="E15" s="43">
        <f>E16+E26</f>
        <v>2418700</v>
      </c>
    </row>
    <row r="16" spans="1:5" x14ac:dyDescent="0.25">
      <c r="A16" s="25" t="s">
        <v>4</v>
      </c>
      <c r="B16" s="26" t="s">
        <v>5</v>
      </c>
      <c r="C16" s="27">
        <f>SUM(C17:C25)</f>
        <v>13</v>
      </c>
      <c r="D16" s="28">
        <f>IFERROR((E16/C16),0)</f>
        <v>182307.69230769231</v>
      </c>
      <c r="E16" s="28">
        <f>SUM(E17:E25)</f>
        <v>2370000</v>
      </c>
    </row>
    <row r="17" spans="1:7" x14ac:dyDescent="0.25">
      <c r="A17" s="15">
        <v>16529</v>
      </c>
      <c r="B17" s="40" t="s">
        <v>6</v>
      </c>
      <c r="C17" s="11">
        <f>'11278 (00111)'!C17+'11279 (00192)'!C17+'11280 (00200)'!C17+'11281 (00226)'!C17+'11282(00282)'!C17+'11283 (00328)'!C17+'11284(00368)'!C17+'10725'!C17+'11285(00498)'!C17+'11286(00551)'!C17+'11287(00585)'!C17+'11288(00982)'!C17+'11290(00989)'!C17+'11291(01019)'!C17+'11933'!C17+'00446'!C16+'11296(1171)'!C17</f>
        <v>5</v>
      </c>
      <c r="D17" s="12">
        <f>IFERROR((E17/C17),0)</f>
        <v>162000</v>
      </c>
      <c r="E17" s="16">
        <f>'11278 (00111)'!E17+'11279 (00192)'!E17+'11280 (00200)'!E17+'11281 (00226)'!E17+'11282(00282)'!E17+'11283 (00328)'!E17+'11284(00368)'!E17+'10725'!E17+'11285(00498)'!E17+'11286(00551)'!E17+'11287(00585)'!E17+'11288(00982)'!E17+'11290(00989)'!E17+'11291(01019)'!E17+'11933'!E17+'00446'!E16+'11296(1171)'!E17</f>
        <v>810000</v>
      </c>
    </row>
    <row r="18" spans="1:7" x14ac:dyDescent="0.25">
      <c r="A18" s="15">
        <v>16529</v>
      </c>
      <c r="B18" s="40" t="s">
        <v>7</v>
      </c>
      <c r="C18" s="11">
        <f>'11278 (00111)'!C18+'11279 (00192)'!C18+'11280 (00200)'!C18+'11281 (00226)'!C18+'11282(00282)'!C18+'11283 (00328)'!C18+'11284(00368)'!C18+'10725'!C18+'11285(00498)'!C18+'11286(00551)'!C18+'11287(00585)'!C18+'11288(00982)'!C18+'11290(00989)'!C18+'11291(01019)'!C18+'11933'!C18+'00446'!C17+'11296(1171)'!C18</f>
        <v>3</v>
      </c>
      <c r="D18" s="12">
        <f t="shared" ref="D18:D24" si="0">IFERROR((E18/C18),0)</f>
        <v>113333.33333333333</v>
      </c>
      <c r="E18" s="16">
        <f>'11278 (00111)'!E18+'11279 (00192)'!E18+'11280 (00200)'!E18+'11281 (00226)'!E18+'11282(00282)'!E18+'11283 (00328)'!E18+'11284(00368)'!E18+'10725'!E18+'11285(00498)'!E18+'11286(00551)'!E18+'11287(00585)'!E18+'11288(00982)'!E18+'11290(00989)'!E18+'11291(01019)'!E18+'11933'!E18+'00446'!E17+'11296(1171)'!E18</f>
        <v>340000</v>
      </c>
    </row>
    <row r="19" spans="1:7" x14ac:dyDescent="0.25">
      <c r="A19" s="15">
        <v>16529</v>
      </c>
      <c r="B19" s="40" t="s">
        <v>11</v>
      </c>
      <c r="C19" s="11">
        <f>'11278 (00111)'!C19+'11279 (00192)'!C19+'11280 (00200)'!C19+'11281 (00226)'!C19+'11282(00282)'!C19+'11283 (00328)'!C19+'11284(00368)'!C19+'10725'!C19+'11285(00498)'!C19+'11286(00551)'!C19+'11287(00585)'!C19+'11288(00982)'!C19+'11290(00989)'!C19+'11291(01019)'!C19+'11933'!C19+'00446'!C18+'11296(1171)'!C19</f>
        <v>0</v>
      </c>
      <c r="D19" s="12">
        <f t="shared" si="0"/>
        <v>0</v>
      </c>
      <c r="E19" s="16">
        <f>'11278 (00111)'!E19+'11279 (00192)'!E19+'11280 (00200)'!E19+'11281 (00226)'!E19+'11282(00282)'!E19+'11283 (00328)'!E19+'11284(00368)'!E19+'10725'!E19+'11285(00498)'!E19+'11286(00551)'!E19+'11287(00585)'!E19+'11288(00982)'!E19+'11290(00989)'!E19+'11291(01019)'!E19+'11933'!E19+'00446'!E18+'11296(1171)'!E19</f>
        <v>0</v>
      </c>
    </row>
    <row r="20" spans="1:7" x14ac:dyDescent="0.25">
      <c r="A20" s="15">
        <v>16529</v>
      </c>
      <c r="B20" s="40" t="s">
        <v>8</v>
      </c>
      <c r="C20" s="11">
        <f>'11278 (00111)'!C20+'11279 (00192)'!C20+'11280 (00200)'!C20+'11281 (00226)'!C20+'11282(00282)'!C20+'11283 (00328)'!C20+'11284(00368)'!C20+'10725'!C20+'11285(00498)'!C20+'11286(00551)'!C20+'11287(00585)'!C20+'11288(00982)'!C20+'11290(00989)'!C20+'11291(01019)'!C20+'11933'!C20+'00446'!C19+'11296(1171)'!C20</f>
        <v>5</v>
      </c>
      <c r="D20" s="12">
        <f t="shared" si="0"/>
        <v>244000</v>
      </c>
      <c r="E20" s="16">
        <f>'11278 (00111)'!E20+'11279 (00192)'!E20+'11280 (00200)'!E20+'11281 (00226)'!E20+'11282(00282)'!E20+'11283 (00328)'!E20+'11284(00368)'!E20+'10725'!E20+'11285(00498)'!E20+'11286(00551)'!E20+'11287(00585)'!E20+'11288(00982)'!E20+'11290(00989)'!E20+'11291(01019)'!E20+'11933'!E20+'00446'!E19+'11296(1171)'!E20</f>
        <v>1220000</v>
      </c>
    </row>
    <row r="21" spans="1:7" x14ac:dyDescent="0.25">
      <c r="A21" s="15">
        <v>16529</v>
      </c>
      <c r="B21" s="40" t="s">
        <v>9</v>
      </c>
      <c r="C21" s="11">
        <f>'11278 (00111)'!C21+'11279 (00192)'!C21+'11280 (00200)'!C21+'11281 (00226)'!C21+'11282(00282)'!C21+'11283 (00328)'!C21+'11284(00368)'!C21+'10725'!C21+'11285(00498)'!C21+'11286(00551)'!C21+'11287(00585)'!C21+'11288(00982)'!C21+'11290(00989)'!C21+'11291(01019)'!C21+'11933'!C21+'00446'!C20+'11296(1171)'!C21</f>
        <v>0</v>
      </c>
      <c r="D21" s="12">
        <f t="shared" si="0"/>
        <v>0</v>
      </c>
      <c r="E21" s="16">
        <f>'11278 (00111)'!E21+'11279 (00192)'!E21+'11280 (00200)'!E21+'11281 (00226)'!E21+'11282(00282)'!E21+'11283 (00328)'!E21+'11284(00368)'!E21+'10725'!E21+'11285(00498)'!E21+'11286(00551)'!E21+'11287(00585)'!E21+'11288(00982)'!E21+'11290(00989)'!E21+'11291(01019)'!E21+'11933'!E21+'00446'!E20+'11296(1171)'!E21</f>
        <v>0</v>
      </c>
    </row>
    <row r="22" spans="1:7" x14ac:dyDescent="0.25">
      <c r="A22" s="15">
        <v>16529</v>
      </c>
      <c r="B22" s="39" t="s">
        <v>401</v>
      </c>
      <c r="C22" s="11">
        <f>'11278 (00111)'!C22+'11279 (00192)'!C22+'11280 (00200)'!C22+'11281 (00226)'!C22+'11282(00282)'!C22+'11283 (00328)'!C22+'11284(00368)'!C22+'10725'!C22+'11285(00498)'!C22+'11286(00551)'!C22+'11287(00585)'!C22+'11288(00982)'!C22+'11290(00989)'!C22+'11291(01019)'!C22+'11933'!C22+'00446'!C21+'11296(1171)'!C22</f>
        <v>0</v>
      </c>
      <c r="D22" s="12">
        <f t="shared" si="0"/>
        <v>0</v>
      </c>
      <c r="E22" s="16">
        <f>'11278 (00111)'!E22+'11279 (00192)'!E22+'11280 (00200)'!E22+'11281 (00226)'!E22+'11282(00282)'!E22+'11283 (00328)'!E22+'11284(00368)'!E22+'10725'!E22+'11285(00498)'!E22+'11286(00551)'!E22+'11287(00585)'!E22+'11288(00982)'!E22+'11290(00989)'!E22+'11291(01019)'!E22+'11933'!E22+'00446'!E21+'11296(1171)'!E22</f>
        <v>0</v>
      </c>
    </row>
    <row r="23" spans="1:7" x14ac:dyDescent="0.25">
      <c r="A23" s="15">
        <v>16529</v>
      </c>
      <c r="B23" s="40" t="s">
        <v>10</v>
      </c>
      <c r="C23" s="11">
        <f>'11278 (00111)'!C23+'11279 (00192)'!C23+'11280 (00200)'!C23+'11281 (00226)'!C23+'11282(00282)'!C23+'11283 (00328)'!C23+'11284(00368)'!C23+'10725'!C23+'11285(00498)'!C23+'11286(00551)'!C23+'11287(00585)'!C23+'11288(00982)'!C23+'11290(00989)'!C23+'11291(01019)'!C23+'11933'!C23+'00446'!C22+'11296(1171)'!C23</f>
        <v>0</v>
      </c>
      <c r="D23" s="12">
        <f t="shared" si="0"/>
        <v>0</v>
      </c>
      <c r="E23" s="16">
        <f>'11278 (00111)'!E23+'11279 (00192)'!E23+'11280 (00200)'!E23+'11281 (00226)'!E23+'11282(00282)'!E23+'11283 (00328)'!E23+'11284(00368)'!E23+'10725'!E23+'11285(00498)'!E23+'11286(00551)'!E23+'11287(00585)'!E23+'11288(00982)'!E23+'11290(00989)'!E23+'11291(01019)'!E23+'11933'!E23+'00446'!E22+'11296(1171)'!E23</f>
        <v>0</v>
      </c>
    </row>
    <row r="24" spans="1:7" x14ac:dyDescent="0.25">
      <c r="A24" s="15">
        <v>16529</v>
      </c>
      <c r="B24" s="13" t="s">
        <v>297</v>
      </c>
      <c r="C24" s="11">
        <f>'11278 (00111)'!C24+'11279 (00192)'!C24+'11280 (00200)'!C24+'11281 (00226)'!C24+'11282(00282)'!C24+'11283 (00328)'!C24+'11284(00368)'!C24+'10725'!C24+'11285(00498)'!C24+'11286(00551)'!C24+'11287(00585)'!C24+'11288(00982)'!C24+'11290(00989)'!C24+'11291(01019)'!C24+'11933'!C24+'00446'!C23+'11296(1171)'!C24</f>
        <v>0</v>
      </c>
      <c r="D24" s="12">
        <f t="shared" si="0"/>
        <v>0</v>
      </c>
      <c r="E24" s="16">
        <f>'11278 (00111)'!E24+'11279 (00192)'!E24+'11280 (00200)'!E24+'11281 (00226)'!E24+'11282(00282)'!E24+'11283 (00328)'!E24+'11284(00368)'!E24+'10725'!E24+'11285(00498)'!E24+'11286(00551)'!E24+'11287(00585)'!E24+'11288(00982)'!E24+'11290(00989)'!E24+'11291(01019)'!E24+'11933'!E24+'00446'!E23+'11296(1171)'!E24</f>
        <v>0</v>
      </c>
    </row>
    <row r="25" spans="1:7" x14ac:dyDescent="0.25">
      <c r="A25" s="15">
        <v>16529</v>
      </c>
      <c r="B25" s="40" t="s">
        <v>329</v>
      </c>
      <c r="C25" s="11">
        <f>'11278 (00111)'!C25+'11279 (00192)'!C25+'11280 (00200)'!C25+'11281 (00226)'!C25+'11282(00282)'!C25+'11283 (00328)'!C25+'11284(00368)'!C25+'10725'!C25+'11285(00498)'!C25+'11286(00551)'!C25+'11287(00585)'!C25+'11288(00982)'!C25+'11290(00989)'!C25+'11291(01019)'!C25+'11933'!C25+'00446'!C24+'11296(1171)'!C25</f>
        <v>0</v>
      </c>
      <c r="D25" s="12">
        <f>E25/2</f>
        <v>0</v>
      </c>
      <c r="E25" s="16">
        <f>'11278 (00111)'!E25+'11279 (00192)'!E25+'11280 (00200)'!E25+'11281 (00226)'!E25+'11282(00282)'!E25+'11283 (00328)'!E25+'11284(00368)'!E25+'10725'!E25+'11285(00498)'!E25+'11286(00551)'!E25+'11287(00585)'!E25+'11288(00982)'!E25+'11290(00989)'!E25+'11291(01019)'!E25+'11933'!E25+'00446'!E24+'11296(1171)'!E25</f>
        <v>0</v>
      </c>
    </row>
    <row r="26" spans="1:7" x14ac:dyDescent="0.25">
      <c r="A26" s="25">
        <v>1652902</v>
      </c>
      <c r="B26" s="54" t="s">
        <v>330</v>
      </c>
      <c r="C26" s="31">
        <f>'11278 (00111)'!C26+'11279 (00192)'!C26+'11280 (00200)'!C26+'11281 (00226)'!C26+'11282(00282)'!C26+'11283 (00328)'!C26+'11284(00368)'!C26+'10725'!C26+'11285(00498)'!C26+'11286(00551)'!C26+'11287(00585)'!C26+'11288(00982)'!C26+'11290(00989)'!C26+'11291(01019)'!C26+'11933'!C26+'00446'!C25+'11296(1171)'!C26</f>
        <v>7</v>
      </c>
      <c r="D26" s="28">
        <f t="shared" ref="D26" si="1">IFERROR((E26/C26),0)</f>
        <v>6957.1428571428569</v>
      </c>
      <c r="E26" s="55">
        <f>'11278 (00111)'!E26+'11279 (00192)'!E26+'11280 (00200)'!E26+'11281 (00226)'!E26+'11282(00282)'!E26+'11283 (00328)'!E26+'11284(00368)'!E26+'10725'!E26+'11285(00498)'!E26+'11286(00551)'!E26+'11287(00585)'!E26+'11288(00982)'!E26+'11290(00989)'!E26+'11291(01019)'!E26+'11933'!E26+'00446'!E25+'11296(1171)'!E26</f>
        <v>48700</v>
      </c>
    </row>
    <row r="27" spans="1:7" ht="25.5" x14ac:dyDescent="0.25">
      <c r="A27" s="41" t="s">
        <v>12</v>
      </c>
      <c r="B27" s="42" t="s">
        <v>13</v>
      </c>
      <c r="C27" s="62">
        <f>C28+C62+C88+C95+C109+C135+C172</f>
        <v>4355</v>
      </c>
      <c r="D27" s="43">
        <f t="shared" ref="D27:D61" si="2">IFERROR((E27/C27),0)</f>
        <v>11943.273708381172</v>
      </c>
      <c r="E27" s="93">
        <f>E28+E62+E88+E95+E109+E135+E172</f>
        <v>52012957</v>
      </c>
    </row>
    <row r="28" spans="1:7" x14ac:dyDescent="0.25">
      <c r="A28" s="25">
        <v>1653501</v>
      </c>
      <c r="B28" s="26" t="s">
        <v>14</v>
      </c>
      <c r="C28" s="31">
        <f>SUM(C29:C61)</f>
        <v>775</v>
      </c>
      <c r="D28" s="32">
        <f t="shared" si="2"/>
        <v>3861.6774193548385</v>
      </c>
      <c r="E28" s="46">
        <f>SUM(E29:E61)</f>
        <v>2992800</v>
      </c>
    </row>
    <row r="29" spans="1:7" x14ac:dyDescent="0.25">
      <c r="A29" s="15">
        <v>1653501001</v>
      </c>
      <c r="B29" s="13" t="s">
        <v>15</v>
      </c>
      <c r="C29" s="11">
        <f>'11278 (00111)'!C29+'11279 (00192)'!C29+'11280 (00200)'!C29+'11281 (00226)'!C29+'11282(00282)'!C29+'11283 (00328)'!C29+'11284(00368)'!C29+'10725'!C29+'11285(00498)'!C29+'11286(00551)'!C29+'11287(00585)'!C29+'11288(00982)'!C29+'11290(00989)'!C29+'11291(01019)'!C29+'11933'!C29+'00446'!C28+'11296(1171)'!C29</f>
        <v>8</v>
      </c>
      <c r="D29" s="12">
        <f t="shared" si="2"/>
        <v>7125</v>
      </c>
      <c r="E29" s="16">
        <f>'11278 (00111)'!E29+'11279 (00192)'!E29+'11280 (00200)'!E29+'11281 (00226)'!E29+'11282(00282)'!E29+'11283 (00328)'!E29+'11284(00368)'!E29+'10725'!E29+'11285(00498)'!E29+'11286(00551)'!E29+'11287(00585)'!E29+'11288(00982)'!E29+'11290(00989)'!E29+'11291(01019)'!E29+'11933'!E29+'00446'!E28+'11296(1171)'!E29</f>
        <v>57000</v>
      </c>
      <c r="G29" s="99"/>
    </row>
    <row r="30" spans="1:7" x14ac:dyDescent="0.25">
      <c r="A30" s="15">
        <v>1653501002</v>
      </c>
      <c r="B30" s="13" t="s">
        <v>16</v>
      </c>
      <c r="C30" s="11">
        <f>'11278 (00111)'!C30+'11279 (00192)'!C30+'11280 (00200)'!C30+'11281 (00226)'!C30+'11282(00282)'!C30+'11283 (00328)'!C30+'11284(00368)'!C30+'10725'!C30+'11285(00498)'!C30+'11286(00551)'!C30+'11287(00585)'!C30+'11288(00982)'!C30+'11290(00989)'!C30+'11291(01019)'!C30+'11933'!C30+'00446'!C29+'11296(1171)'!C30</f>
        <v>14</v>
      </c>
      <c r="D30" s="12">
        <f t="shared" si="2"/>
        <v>3750</v>
      </c>
      <c r="E30" s="16">
        <f>'11278 (00111)'!E30+'11279 (00192)'!E30+'11280 (00200)'!E30+'11281 (00226)'!E30+'11282(00282)'!E30+'11283 (00328)'!E30+'11284(00368)'!E30+'10725'!E30+'11285(00498)'!E30+'11286(00551)'!E30+'11287(00585)'!E30+'11288(00982)'!E30+'11290(00989)'!E30+'11291(01019)'!E30+'11933'!E30+'00446'!E29+'11296(1171)'!E30</f>
        <v>52500</v>
      </c>
      <c r="G30" s="99"/>
    </row>
    <row r="31" spans="1:7" x14ac:dyDescent="0.25">
      <c r="A31" s="15">
        <v>1653501003</v>
      </c>
      <c r="B31" s="13" t="s">
        <v>17</v>
      </c>
      <c r="C31" s="11">
        <f>'11278 (00111)'!C31+'11279 (00192)'!C31+'11280 (00200)'!C31+'11281 (00226)'!C31+'11282(00282)'!C31+'11283 (00328)'!C31+'11284(00368)'!C31+'10725'!C31+'11285(00498)'!C31+'11286(00551)'!C31+'11287(00585)'!C31+'11288(00982)'!C31+'11290(00989)'!C31+'11291(01019)'!C31+'11933'!C31+'00446'!C30+'11296(1171)'!C31</f>
        <v>15</v>
      </c>
      <c r="D31" s="12">
        <f t="shared" si="2"/>
        <v>4600</v>
      </c>
      <c r="E31" s="16">
        <f>'11278 (00111)'!E31+'11279 (00192)'!E31+'11280 (00200)'!E31+'11281 (00226)'!E31+'11282(00282)'!E31+'11283 (00328)'!E31+'11284(00368)'!E31+'10725'!E31+'11285(00498)'!E31+'11286(00551)'!E31+'11287(00585)'!E31+'11288(00982)'!E31+'11290(00989)'!E31+'11291(01019)'!E31+'11933'!E31+'00446'!E30+'11296(1171)'!E31</f>
        <v>69000</v>
      </c>
      <c r="G31" s="99"/>
    </row>
    <row r="32" spans="1:7" x14ac:dyDescent="0.25">
      <c r="A32" s="15">
        <v>1653501004</v>
      </c>
      <c r="B32" s="13" t="s">
        <v>18</v>
      </c>
      <c r="C32" s="11">
        <f>'11278 (00111)'!C32+'11279 (00192)'!C32+'11280 (00200)'!C32+'11281 (00226)'!C32+'11282(00282)'!C32+'11283 (00328)'!C32+'11284(00368)'!C32+'10725'!C32+'11285(00498)'!C32+'11286(00551)'!C32+'11287(00585)'!C32+'11288(00982)'!C32+'11290(00989)'!C32+'11291(01019)'!C32+'11933'!C32+'00446'!C31+'11296(1171)'!C32</f>
        <v>86</v>
      </c>
      <c r="D32" s="12">
        <f t="shared" si="2"/>
        <v>1959.3023255813953</v>
      </c>
      <c r="E32" s="16">
        <f>'11278 (00111)'!E32+'11279 (00192)'!E32+'11280 (00200)'!E32+'11281 (00226)'!E32+'11282(00282)'!E32+'11283 (00328)'!E32+'11284(00368)'!E32+'10725'!E32+'11285(00498)'!E32+'11286(00551)'!E32+'11287(00585)'!E32+'11288(00982)'!E32+'11290(00989)'!E32+'11291(01019)'!E32+'11933'!E32+'00446'!E31+'11296(1171)'!E32</f>
        <v>168500</v>
      </c>
      <c r="G32" s="99"/>
    </row>
    <row r="33" spans="1:7" x14ac:dyDescent="0.25">
      <c r="A33" s="15">
        <v>1653501005</v>
      </c>
      <c r="B33" s="13" t="s">
        <v>331</v>
      </c>
      <c r="C33" s="11">
        <f>'11278 (00111)'!C33+'11279 (00192)'!C33+'11280 (00200)'!C33+'11281 (00226)'!C33+'11282(00282)'!C33+'11283 (00328)'!C33+'11284(00368)'!C33+'10725'!C33+'11285(00498)'!C33+'11286(00551)'!C33+'11287(00585)'!C33+'11288(00982)'!C33+'11290(00989)'!C33+'11291(01019)'!C33+'11933'!C33+'00446'!C32+'11296(1171)'!C33</f>
        <v>15</v>
      </c>
      <c r="D33" s="12">
        <f t="shared" si="2"/>
        <v>2466.6666666666665</v>
      </c>
      <c r="E33" s="16">
        <f>'11278 (00111)'!E33+'11279 (00192)'!E33+'11280 (00200)'!E33+'11281 (00226)'!E33+'11282(00282)'!E33+'11283 (00328)'!E33+'11284(00368)'!E33+'10725'!E33+'11285(00498)'!E33+'11286(00551)'!E33+'11287(00585)'!E33+'11288(00982)'!E33+'11290(00989)'!E33+'11291(01019)'!E33+'11933'!E33+'00446'!E32+'11296(1171)'!E33</f>
        <v>37000</v>
      </c>
      <c r="G33" s="99"/>
    </row>
    <row r="34" spans="1:7" x14ac:dyDescent="0.25">
      <c r="A34" s="15">
        <v>1653501006</v>
      </c>
      <c r="B34" s="13" t="s">
        <v>19</v>
      </c>
      <c r="C34" s="11">
        <f>'11278 (00111)'!C34+'11279 (00192)'!C34+'11280 (00200)'!C34+'11281 (00226)'!C34+'11282(00282)'!C34+'11283 (00328)'!C34+'11284(00368)'!C34+'10725'!C34+'11285(00498)'!C34+'11286(00551)'!C34+'11287(00585)'!C34+'11288(00982)'!C34+'11290(00989)'!C34+'11291(01019)'!C34+'11933'!C34+'00446'!C33+'11296(1171)'!C34</f>
        <v>12</v>
      </c>
      <c r="D34" s="12">
        <f t="shared" si="2"/>
        <v>5041.666666666667</v>
      </c>
      <c r="E34" s="16">
        <f>'11278 (00111)'!E34+'11279 (00192)'!E34+'11280 (00200)'!E34+'11281 (00226)'!E34+'11282(00282)'!E34+'11283 (00328)'!E34+'11284(00368)'!E34+'10725'!E34+'11285(00498)'!E34+'11286(00551)'!E34+'11287(00585)'!E34+'11288(00982)'!E34+'11290(00989)'!E34+'11291(01019)'!E34+'11933'!E34+'00446'!E33+'11296(1171)'!E34</f>
        <v>60500</v>
      </c>
      <c r="G34" s="99"/>
    </row>
    <row r="35" spans="1:7" x14ac:dyDescent="0.25">
      <c r="A35" s="15">
        <v>1653501007</v>
      </c>
      <c r="B35" s="13" t="s">
        <v>20</v>
      </c>
      <c r="C35" s="11">
        <f>'11278 (00111)'!C35+'11279 (00192)'!C35+'11280 (00200)'!C35+'11281 (00226)'!C35+'11282(00282)'!C35+'11283 (00328)'!C35+'11284(00368)'!C35+'10725'!C35+'11285(00498)'!C35+'11286(00551)'!C35+'11287(00585)'!C35+'11288(00982)'!C35+'11290(00989)'!C35+'11291(01019)'!C35+'11933'!C35+'00446'!C34+'11296(1171)'!C35</f>
        <v>107</v>
      </c>
      <c r="D35" s="12">
        <f t="shared" si="2"/>
        <v>1127.1028037383178</v>
      </c>
      <c r="E35" s="16">
        <f>'11278 (00111)'!E35+'11279 (00192)'!E35+'11280 (00200)'!E35+'11281 (00226)'!E35+'11282(00282)'!E35+'11283 (00328)'!E35+'11284(00368)'!E35+'10725'!E35+'11285(00498)'!E35+'11286(00551)'!E35+'11287(00585)'!E35+'11288(00982)'!E35+'11290(00989)'!E35+'11291(01019)'!E35+'11933'!E35+'00446'!E34+'11296(1171)'!E35</f>
        <v>120600</v>
      </c>
      <c r="G35" s="99"/>
    </row>
    <row r="36" spans="1:7" x14ac:dyDescent="0.25">
      <c r="A36" s="15">
        <v>1653501008</v>
      </c>
      <c r="B36" s="13" t="s">
        <v>21</v>
      </c>
      <c r="C36" s="11">
        <f>'11278 (00111)'!C36+'11279 (00192)'!C36+'11280 (00200)'!C36+'11281 (00226)'!C36+'11282(00282)'!C36+'11283 (00328)'!C36+'11284(00368)'!C36+'10725'!C36+'11285(00498)'!C36+'11286(00551)'!C36+'11287(00585)'!C36+'11288(00982)'!C36+'11290(00989)'!C36+'11291(01019)'!C36+'11933'!C36+'00446'!C35+'11296(1171)'!C36</f>
        <v>20</v>
      </c>
      <c r="D36" s="12">
        <f t="shared" si="2"/>
        <v>2055</v>
      </c>
      <c r="E36" s="16">
        <f>'11278 (00111)'!E36+'11279 (00192)'!E36+'11280 (00200)'!E36+'11281 (00226)'!E36+'11282(00282)'!E36+'11283 (00328)'!E36+'11284(00368)'!E36+'10725'!E36+'11285(00498)'!E36+'11286(00551)'!E36+'11287(00585)'!E36+'11288(00982)'!E36+'11290(00989)'!E36+'11291(01019)'!E36+'11933'!E36+'00446'!E35+'11296(1171)'!E36</f>
        <v>41100</v>
      </c>
      <c r="G36" s="99"/>
    </row>
    <row r="37" spans="1:7" x14ac:dyDescent="0.25">
      <c r="A37" s="15">
        <v>1653501009</v>
      </c>
      <c r="B37" s="13" t="s">
        <v>279</v>
      </c>
      <c r="C37" s="11">
        <f>'11278 (00111)'!C37+'11279 (00192)'!C37+'11280 (00200)'!C37+'11281 (00226)'!C37+'11282(00282)'!C37+'11283 (00328)'!C37+'11284(00368)'!C37+'10725'!C37+'11285(00498)'!C37+'11286(00551)'!C37+'11287(00585)'!C37+'11288(00982)'!C37+'11290(00989)'!C37+'11291(01019)'!C37+'11933'!C37+'00446'!C36+'11296(1171)'!C37</f>
        <v>39</v>
      </c>
      <c r="D37" s="12">
        <f t="shared" si="2"/>
        <v>3794.8717948717949</v>
      </c>
      <c r="E37" s="16">
        <f>'11278 (00111)'!E37+'11279 (00192)'!E37+'11280 (00200)'!E37+'11281 (00226)'!E37+'11282(00282)'!E37+'11283 (00328)'!E37+'11284(00368)'!E37+'10725'!E37+'11285(00498)'!E37+'11286(00551)'!E37+'11287(00585)'!E37+'11288(00982)'!E37+'11290(00989)'!E37+'11291(01019)'!E37+'11933'!E37+'00446'!E36+'11296(1171)'!E37</f>
        <v>148000</v>
      </c>
      <c r="G37" s="99"/>
    </row>
    <row r="38" spans="1:7" x14ac:dyDescent="0.25">
      <c r="A38" s="15">
        <v>1653501010</v>
      </c>
      <c r="B38" s="13" t="s">
        <v>22</v>
      </c>
      <c r="C38" s="11">
        <f>'11278 (00111)'!C38+'11279 (00192)'!C38+'11280 (00200)'!C38+'11281 (00226)'!C38+'11282(00282)'!C38+'11283 (00328)'!C38+'11284(00368)'!C38+'10725'!C38+'11285(00498)'!C38+'11286(00551)'!C38+'11287(00585)'!C38+'11288(00982)'!C38+'11290(00989)'!C38+'11291(01019)'!C38+'11933'!C38+'00446'!C37+'11296(1171)'!C38</f>
        <v>33</v>
      </c>
      <c r="D38" s="12">
        <f t="shared" si="2"/>
        <v>5515.151515151515</v>
      </c>
      <c r="E38" s="16">
        <f>'11278 (00111)'!E38+'11279 (00192)'!E38+'11280 (00200)'!E38+'11281 (00226)'!E38+'11282(00282)'!E38+'11283 (00328)'!E38+'11284(00368)'!E38+'10725'!E38+'11285(00498)'!E38+'11286(00551)'!E38+'11287(00585)'!E38+'11288(00982)'!E38+'11290(00989)'!E38+'11291(01019)'!E38+'11933'!E38+'00446'!E37+'11296(1171)'!E38</f>
        <v>182000</v>
      </c>
      <c r="G38" s="99"/>
    </row>
    <row r="39" spans="1:7" x14ac:dyDescent="0.25">
      <c r="A39" s="15">
        <v>1653501011</v>
      </c>
      <c r="B39" s="13" t="s">
        <v>23</v>
      </c>
      <c r="C39" s="11">
        <f>'11278 (00111)'!C39+'11279 (00192)'!C39+'11280 (00200)'!C39+'11281 (00226)'!C39+'11282(00282)'!C39+'11283 (00328)'!C39+'11284(00368)'!C39+'10725'!C39+'11285(00498)'!C39+'11286(00551)'!C39+'11287(00585)'!C39+'11288(00982)'!C39+'11290(00989)'!C39+'11291(01019)'!C39+'11933'!C39+'00446'!C38+'11296(1171)'!C39</f>
        <v>82</v>
      </c>
      <c r="D39" s="12">
        <f t="shared" si="2"/>
        <v>1731.7073170731708</v>
      </c>
      <c r="E39" s="16">
        <f>'11278 (00111)'!E39+'11279 (00192)'!E39+'11280 (00200)'!E39+'11281 (00226)'!E39+'11282(00282)'!E39+'11283 (00328)'!E39+'11284(00368)'!E39+'10725'!E39+'11285(00498)'!E39+'11286(00551)'!E39+'11287(00585)'!E39+'11288(00982)'!E39+'11290(00989)'!E39+'11291(01019)'!E39+'11933'!E39+'00446'!E38+'11296(1171)'!E39</f>
        <v>142000</v>
      </c>
      <c r="G39" s="99"/>
    </row>
    <row r="40" spans="1:7" x14ac:dyDescent="0.25">
      <c r="A40" s="15">
        <v>1653501012</v>
      </c>
      <c r="B40" s="13" t="s">
        <v>24</v>
      </c>
      <c r="C40" s="11">
        <f>'11278 (00111)'!C40+'11279 (00192)'!C40+'11280 (00200)'!C40+'11281 (00226)'!C40+'11282(00282)'!C40+'11283 (00328)'!C40+'11284(00368)'!C40+'10725'!C40+'11285(00498)'!C40+'11286(00551)'!C40+'11287(00585)'!C40+'11288(00982)'!C40+'11290(00989)'!C40+'11291(01019)'!C40+'11933'!C40+'00446'!C39+'11296(1171)'!C40</f>
        <v>117</v>
      </c>
      <c r="D40" s="12">
        <f t="shared" si="2"/>
        <v>2722.2222222222222</v>
      </c>
      <c r="E40" s="16">
        <f>'11278 (00111)'!E40+'11279 (00192)'!E40+'11280 (00200)'!E40+'11281 (00226)'!E40+'11282(00282)'!E40+'11283 (00328)'!E40+'11284(00368)'!E40+'10725'!E40+'11285(00498)'!E40+'11286(00551)'!E40+'11287(00585)'!E40+'11288(00982)'!E40+'11290(00989)'!E40+'11291(01019)'!E40+'11933'!E40+'00446'!E39+'11296(1171)'!E40</f>
        <v>318500</v>
      </c>
      <c r="G40" s="99"/>
    </row>
    <row r="41" spans="1:7" x14ac:dyDescent="0.25">
      <c r="A41" s="15">
        <v>1653501013</v>
      </c>
      <c r="B41" s="13" t="s">
        <v>25</v>
      </c>
      <c r="C41" s="11">
        <f>'11278 (00111)'!C41+'11279 (00192)'!C41+'11280 (00200)'!C41+'11281 (00226)'!C41+'11282(00282)'!C41+'11283 (00328)'!C41+'11284(00368)'!C41+'10725'!C41+'11285(00498)'!C41+'11286(00551)'!C41+'11287(00585)'!C41+'11288(00982)'!C41+'11290(00989)'!C41+'11291(01019)'!C41+'11933'!C41+'00446'!C40+'11296(1171)'!C41</f>
        <v>26</v>
      </c>
      <c r="D41" s="12">
        <f t="shared" si="2"/>
        <v>4107.6923076923076</v>
      </c>
      <c r="E41" s="16">
        <f>'11278 (00111)'!E41+'11279 (00192)'!E41+'11280 (00200)'!E41+'11281 (00226)'!E41+'11282(00282)'!E41+'11283 (00328)'!E41+'11284(00368)'!E41+'10725'!E41+'11285(00498)'!E41+'11286(00551)'!E41+'11287(00585)'!E41+'11288(00982)'!E41+'11290(00989)'!E41+'11291(01019)'!E41+'11933'!E41+'00446'!E40+'11296(1171)'!E41</f>
        <v>106800</v>
      </c>
      <c r="G41" s="99"/>
    </row>
    <row r="42" spans="1:7" x14ac:dyDescent="0.25">
      <c r="A42" s="15">
        <v>1653501014</v>
      </c>
      <c r="B42" s="13" t="s">
        <v>26</v>
      </c>
      <c r="C42" s="11">
        <f>'11278 (00111)'!C42+'11279 (00192)'!C42+'11280 (00200)'!C42+'11281 (00226)'!C42+'11282(00282)'!C42+'11283 (00328)'!C42+'11284(00368)'!C42+'10725'!C42+'11285(00498)'!C42+'11286(00551)'!C42+'11287(00585)'!C42+'11288(00982)'!C42+'11290(00989)'!C42+'11291(01019)'!C42+'11933'!C42+'00446'!C41+'11296(1171)'!C42</f>
        <v>23</v>
      </c>
      <c r="D42" s="12">
        <f t="shared" si="2"/>
        <v>7595.652173913043</v>
      </c>
      <c r="E42" s="16">
        <f>'11278 (00111)'!E42+'11279 (00192)'!E42+'11280 (00200)'!E42+'11281 (00226)'!E42+'11282(00282)'!E42+'11283 (00328)'!E42+'11284(00368)'!E42+'10725'!E42+'11285(00498)'!E42+'11286(00551)'!E42+'11287(00585)'!E42+'11288(00982)'!E42+'11290(00989)'!E42+'11291(01019)'!E42+'11933'!E42+'00446'!E41+'11296(1171)'!E42</f>
        <v>174700</v>
      </c>
      <c r="G42" s="99"/>
    </row>
    <row r="43" spans="1:7" x14ac:dyDescent="0.25">
      <c r="A43" s="15">
        <v>1653501015</v>
      </c>
      <c r="B43" s="13" t="s">
        <v>27</v>
      </c>
      <c r="C43" s="11">
        <f>'11278 (00111)'!C43+'11279 (00192)'!C43+'11280 (00200)'!C43+'11281 (00226)'!C43+'11282(00282)'!C43+'11283 (00328)'!C43+'11284(00368)'!C43+'10725'!C43+'11285(00498)'!C43+'11286(00551)'!C43+'11287(00585)'!C43+'11288(00982)'!C43+'11290(00989)'!C43+'11291(01019)'!C43+'11933'!C43+'00446'!C42+'11296(1171)'!C43</f>
        <v>24</v>
      </c>
      <c r="D43" s="12">
        <f t="shared" si="2"/>
        <v>3683.3333333333335</v>
      </c>
      <c r="E43" s="16">
        <f>'11278 (00111)'!E43+'11279 (00192)'!E43+'11280 (00200)'!E43+'11281 (00226)'!E43+'11282(00282)'!E43+'11283 (00328)'!E43+'11284(00368)'!E43+'10725'!E43+'11285(00498)'!E43+'11286(00551)'!E43+'11287(00585)'!E43+'11288(00982)'!E43+'11290(00989)'!E43+'11291(01019)'!E43+'11933'!E43+'00446'!E42+'11296(1171)'!E43</f>
        <v>88400</v>
      </c>
      <c r="G43" s="99"/>
    </row>
    <row r="44" spans="1:7" x14ac:dyDescent="0.25">
      <c r="A44" s="15">
        <v>1653501016</v>
      </c>
      <c r="B44" s="13" t="s">
        <v>28</v>
      </c>
      <c r="C44" s="11">
        <f>'11278 (00111)'!C44+'11279 (00192)'!C44+'11280 (00200)'!C44+'11281 (00226)'!C44+'11282(00282)'!C44+'11283 (00328)'!C44+'11284(00368)'!C44+'10725'!C44+'11285(00498)'!C44+'11286(00551)'!C44+'11287(00585)'!C44+'11288(00982)'!C44+'11290(00989)'!C44+'11291(01019)'!C44+'11933'!C44+'00446'!C43+'11296(1171)'!C44</f>
        <v>3</v>
      </c>
      <c r="D44" s="12">
        <f t="shared" si="2"/>
        <v>8166.666666666667</v>
      </c>
      <c r="E44" s="16">
        <f>'11278 (00111)'!E44+'11279 (00192)'!E44+'11280 (00200)'!E44+'11281 (00226)'!E44+'11282(00282)'!E44+'11283 (00328)'!E44+'11284(00368)'!E44+'10725'!E44+'11285(00498)'!E44+'11286(00551)'!E44+'11287(00585)'!E44+'11288(00982)'!E44+'11290(00989)'!E44+'11291(01019)'!E44+'11933'!E44+'00446'!E43+'11296(1171)'!E44</f>
        <v>24500</v>
      </c>
      <c r="G44" s="99"/>
    </row>
    <row r="45" spans="1:7" x14ac:dyDescent="0.25">
      <c r="A45" s="15">
        <v>1653501017</v>
      </c>
      <c r="B45" s="13" t="s">
        <v>29</v>
      </c>
      <c r="C45" s="11">
        <f>'11278 (00111)'!C45+'11279 (00192)'!C45+'11280 (00200)'!C45+'11281 (00226)'!C45+'11282(00282)'!C45+'11283 (00328)'!C45+'11284(00368)'!C45+'10725'!C45+'11285(00498)'!C45+'11286(00551)'!C45+'11287(00585)'!C45+'11288(00982)'!C45+'11290(00989)'!C45+'11291(01019)'!C45+'11933'!C45+'00446'!C44+'11296(1171)'!C45</f>
        <v>7</v>
      </c>
      <c r="D45" s="12">
        <f t="shared" si="2"/>
        <v>1428.5714285714287</v>
      </c>
      <c r="E45" s="16">
        <f>'11278 (00111)'!E45+'11279 (00192)'!E45+'11280 (00200)'!E45+'11281 (00226)'!E45+'11282(00282)'!E45+'11283 (00328)'!E45+'11284(00368)'!E45+'10725'!E45+'11285(00498)'!E45+'11286(00551)'!E45+'11287(00585)'!E45+'11288(00982)'!E45+'11290(00989)'!E45+'11291(01019)'!E45+'11933'!E45+'00446'!E44+'11296(1171)'!E45</f>
        <v>10000</v>
      </c>
      <c r="G45" s="99"/>
    </row>
    <row r="46" spans="1:7" x14ac:dyDescent="0.25">
      <c r="A46" s="15">
        <v>1653501018</v>
      </c>
      <c r="B46" s="13" t="s">
        <v>30</v>
      </c>
      <c r="C46" s="11">
        <f>'11278 (00111)'!C46+'11279 (00192)'!C46+'11280 (00200)'!C46+'11281 (00226)'!C46+'11282(00282)'!C46+'11283 (00328)'!C46+'11284(00368)'!C46+'10725'!C46+'11285(00498)'!C46+'11286(00551)'!C46+'11287(00585)'!C46+'11288(00982)'!C46+'11290(00989)'!C46+'11291(01019)'!C46+'11933'!C46+'00446'!C45+'11296(1171)'!C46</f>
        <v>8</v>
      </c>
      <c r="D46" s="12">
        <f t="shared" si="2"/>
        <v>1500</v>
      </c>
      <c r="E46" s="16">
        <f>'11278 (00111)'!E46+'11279 (00192)'!E46+'11280 (00200)'!E46+'11281 (00226)'!E46+'11282(00282)'!E46+'11283 (00328)'!E46+'11284(00368)'!E46+'10725'!E46+'11285(00498)'!E46+'11286(00551)'!E46+'11287(00585)'!E46+'11288(00982)'!E46+'11290(00989)'!E46+'11291(01019)'!E46+'11933'!E46+'00446'!E45+'11296(1171)'!E46</f>
        <v>12000</v>
      </c>
      <c r="G46" s="99"/>
    </row>
    <row r="47" spans="1:7" x14ac:dyDescent="0.25">
      <c r="A47" s="15">
        <v>1653501019</v>
      </c>
      <c r="B47" s="13" t="s">
        <v>31</v>
      </c>
      <c r="C47" s="11">
        <f>'11278 (00111)'!C47+'11279 (00192)'!C47+'11280 (00200)'!C47+'11281 (00226)'!C47+'11282(00282)'!C47+'11283 (00328)'!C47+'11284(00368)'!C47+'10725'!C47+'11285(00498)'!C47+'11286(00551)'!C47+'11287(00585)'!C47+'11288(00982)'!C47+'11290(00989)'!C47+'11291(01019)'!C47+'11933'!C47+'00446'!C46+'11296(1171)'!C47</f>
        <v>7</v>
      </c>
      <c r="D47" s="12">
        <f t="shared" si="2"/>
        <v>25285.714285714286</v>
      </c>
      <c r="E47" s="16">
        <f>'11278 (00111)'!E47+'11279 (00192)'!E47+'11280 (00200)'!E47+'11281 (00226)'!E47+'11282(00282)'!E47+'11283 (00328)'!E47+'11284(00368)'!E47+'10725'!E47+'11285(00498)'!E47+'11286(00551)'!E47+'11287(00585)'!E47+'11288(00982)'!E47+'11290(00989)'!E47+'11291(01019)'!E47+'11933'!E47+'00446'!E46+'11296(1171)'!E47</f>
        <v>177000</v>
      </c>
      <c r="G47" s="99"/>
    </row>
    <row r="48" spans="1:7" x14ac:dyDescent="0.25">
      <c r="A48" s="15">
        <v>1653501020</v>
      </c>
      <c r="B48" s="13" t="s">
        <v>32</v>
      </c>
      <c r="C48" s="11">
        <f>'11278 (00111)'!C48+'11279 (00192)'!C48+'11280 (00200)'!C48+'11281 (00226)'!C48+'11282(00282)'!C48+'11283 (00328)'!C48+'11284(00368)'!C48+'10725'!C48+'11285(00498)'!C48+'11286(00551)'!C48+'11287(00585)'!C48+'11288(00982)'!C48+'11290(00989)'!C48+'11291(01019)'!C48+'11933'!C48+'00446'!C47+'11296(1171)'!C48</f>
        <v>31</v>
      </c>
      <c r="D48" s="12">
        <f t="shared" si="2"/>
        <v>4245.1612903225805</v>
      </c>
      <c r="E48" s="16">
        <f>'11278 (00111)'!E48+'11279 (00192)'!E48+'11280 (00200)'!E48+'11281 (00226)'!E48+'11282(00282)'!E48+'11283 (00328)'!E48+'11284(00368)'!E48+'10725'!E48+'11285(00498)'!E48+'11286(00551)'!E48+'11287(00585)'!E48+'11288(00982)'!E48+'11290(00989)'!E48+'11291(01019)'!E48+'11933'!E48+'00446'!E47+'11296(1171)'!E48</f>
        <v>131600</v>
      </c>
      <c r="G48" s="99"/>
    </row>
    <row r="49" spans="1:7" x14ac:dyDescent="0.25">
      <c r="A49" s="15">
        <v>1653501021</v>
      </c>
      <c r="B49" s="13" t="s">
        <v>33</v>
      </c>
      <c r="C49" s="11">
        <f>'11278 (00111)'!C49+'11279 (00192)'!C49+'11280 (00200)'!C49+'11281 (00226)'!C49+'11282(00282)'!C49+'11283 (00328)'!C49+'11284(00368)'!C49+'10725'!C49+'11285(00498)'!C49+'11286(00551)'!C49+'11287(00585)'!C49+'11288(00982)'!C49+'11290(00989)'!C49+'11291(01019)'!C49+'11933'!C49+'00446'!C48+'11296(1171)'!C49</f>
        <v>32</v>
      </c>
      <c r="D49" s="12">
        <f t="shared" si="2"/>
        <v>4634.375</v>
      </c>
      <c r="E49" s="16">
        <f>'11278 (00111)'!E49+'11279 (00192)'!E49+'11280 (00200)'!E49+'11281 (00226)'!E49+'11282(00282)'!E49+'11283 (00328)'!E49+'11284(00368)'!E49+'10725'!E49+'11285(00498)'!E49+'11286(00551)'!E49+'11287(00585)'!E49+'11288(00982)'!E49+'11290(00989)'!E49+'11291(01019)'!E49+'11933'!E49+'00446'!E48+'11296(1171)'!E49</f>
        <v>148300</v>
      </c>
      <c r="F49" s="85"/>
      <c r="G49" s="99"/>
    </row>
    <row r="50" spans="1:7" x14ac:dyDescent="0.25">
      <c r="A50" s="15">
        <v>1653501022</v>
      </c>
      <c r="B50" s="13" t="s">
        <v>34</v>
      </c>
      <c r="C50" s="11">
        <f>'11278 (00111)'!C50+'11279 (00192)'!C50+'11280 (00200)'!C50+'11281 (00226)'!C50+'11282(00282)'!C50+'11283 (00328)'!C50+'11284(00368)'!C50+'10725'!C50+'11285(00498)'!C50+'11286(00551)'!C50+'11287(00585)'!C50+'11288(00982)'!C50+'11290(00989)'!C50+'11291(01019)'!C50+'11933'!C50+'00446'!C49+'11296(1171)'!C50</f>
        <v>2</v>
      </c>
      <c r="D50" s="12">
        <f t="shared" si="2"/>
        <v>5000</v>
      </c>
      <c r="E50" s="16">
        <f>'11278 (00111)'!E50+'11279 (00192)'!E50+'11280 (00200)'!E50+'11281 (00226)'!E50+'11282(00282)'!E50+'11283 (00328)'!E50+'11284(00368)'!E50+'10725'!E50+'11285(00498)'!E50+'11286(00551)'!E50+'11287(00585)'!E50+'11288(00982)'!E50+'11290(00989)'!E50+'11291(01019)'!E50+'11933'!E50+'00446'!E49+'11296(1171)'!E50</f>
        <v>10000</v>
      </c>
      <c r="G50" s="99"/>
    </row>
    <row r="51" spans="1:7" x14ac:dyDescent="0.25">
      <c r="A51" s="15">
        <v>1653501023</v>
      </c>
      <c r="B51" s="13" t="s">
        <v>36</v>
      </c>
      <c r="C51" s="11">
        <f>'11278 (00111)'!C51+'11279 (00192)'!C51+'11280 (00200)'!C51+'11281 (00226)'!C51+'11282(00282)'!C51+'11283 (00328)'!C51+'11284(00368)'!C51+'10725'!C51+'11285(00498)'!C51+'11286(00551)'!C51+'11287(00585)'!C51+'11288(00982)'!C51+'11290(00989)'!C51+'11291(01019)'!C51+'11933'!C51+'00446'!C50+'11296(1171)'!C51</f>
        <v>0</v>
      </c>
      <c r="D51" s="12">
        <f t="shared" si="2"/>
        <v>0</v>
      </c>
      <c r="E51" s="16">
        <f>'11278 (00111)'!E51+'11279 (00192)'!E51+'11280 (00200)'!E51+'11281 (00226)'!E51+'11282(00282)'!E51+'11283 (00328)'!E51+'11284(00368)'!E51+'10725'!E51+'11285(00498)'!E51+'11286(00551)'!E51+'11287(00585)'!E51+'11288(00982)'!E51+'11290(00989)'!E51+'11291(01019)'!E51+'11933'!E51+'00446'!E50+'11296(1171)'!E51</f>
        <v>0</v>
      </c>
      <c r="G51" s="99"/>
    </row>
    <row r="52" spans="1:7" x14ac:dyDescent="0.25">
      <c r="A52" s="15">
        <v>1653501024</v>
      </c>
      <c r="B52" s="13" t="s">
        <v>37</v>
      </c>
      <c r="C52" s="11">
        <f>'11278 (00111)'!C52+'11279 (00192)'!C52+'11280 (00200)'!C52+'11281 (00226)'!C52+'11282(00282)'!C52+'11283 (00328)'!C52+'11284(00368)'!C52+'10725'!C52+'11285(00498)'!C52+'11286(00551)'!C52+'11287(00585)'!C52+'11288(00982)'!C52+'11290(00989)'!C52+'11291(01019)'!C52+'11933'!C52+'00446'!C51+'11296(1171)'!C52</f>
        <v>14</v>
      </c>
      <c r="D52" s="12">
        <f t="shared" si="2"/>
        <v>28000</v>
      </c>
      <c r="E52" s="16">
        <f>'11278 (00111)'!E52+'11279 (00192)'!E52+'11280 (00200)'!E52+'11281 (00226)'!E52+'11282(00282)'!E52+'11283 (00328)'!E52+'11284(00368)'!E52+'10725'!E52+'11285(00498)'!E52+'11286(00551)'!E52+'11287(00585)'!E52+'11288(00982)'!E52+'11290(00989)'!E52+'11291(01019)'!E52+'11933'!E52+'00446'!E51+'11296(1171)'!E52</f>
        <v>392000</v>
      </c>
      <c r="G52" s="99"/>
    </row>
    <row r="53" spans="1:7" x14ac:dyDescent="0.25">
      <c r="A53" s="15">
        <v>1653501025</v>
      </c>
      <c r="B53" s="13" t="s">
        <v>38</v>
      </c>
      <c r="C53" s="11">
        <f>'11278 (00111)'!C53+'11279 (00192)'!C53+'11280 (00200)'!C53+'11281 (00226)'!C53+'11282(00282)'!C53+'11283 (00328)'!C53+'11284(00368)'!C53+'10725'!C53+'11285(00498)'!C53+'11286(00551)'!C53+'11287(00585)'!C53+'11288(00982)'!C53+'11290(00989)'!C53+'11291(01019)'!C53+'11933'!C53+'00446'!C52+'11296(1171)'!C53</f>
        <v>4</v>
      </c>
      <c r="D53" s="12">
        <f t="shared" si="2"/>
        <v>3250</v>
      </c>
      <c r="E53" s="16">
        <f>'11278 (00111)'!E53+'11279 (00192)'!E53+'11280 (00200)'!E53+'11281 (00226)'!E53+'11282(00282)'!E53+'11283 (00328)'!E53+'11284(00368)'!E53+'10725'!E53+'11285(00498)'!E53+'11286(00551)'!E53+'11287(00585)'!E53+'11288(00982)'!E53+'11290(00989)'!E53+'11291(01019)'!E53+'11933'!E53+'00446'!E52+'11296(1171)'!E53</f>
        <v>13000</v>
      </c>
      <c r="G53" s="99"/>
    </row>
    <row r="54" spans="1:7" x14ac:dyDescent="0.25">
      <c r="A54" s="15">
        <v>1653501026</v>
      </c>
      <c r="B54" s="13" t="s">
        <v>39</v>
      </c>
      <c r="C54" s="11">
        <f>'11278 (00111)'!C54+'11279 (00192)'!C54+'11280 (00200)'!C54+'11281 (00226)'!C54+'11282(00282)'!C54+'11283 (00328)'!C54+'11284(00368)'!C54+'10725'!C54+'11285(00498)'!C54+'11286(00551)'!C54+'11287(00585)'!C54+'11288(00982)'!C54+'11290(00989)'!C54+'11291(01019)'!C54+'11933'!C54+'00446'!C53+'11296(1171)'!C54</f>
        <v>0</v>
      </c>
      <c r="D54" s="12">
        <f t="shared" si="2"/>
        <v>0</v>
      </c>
      <c r="E54" s="16">
        <f>'11278 (00111)'!E54+'11279 (00192)'!E54+'11280 (00200)'!E54+'11281 (00226)'!E54+'11282(00282)'!E54+'11283 (00328)'!E54+'11284(00368)'!E54+'10725'!E54+'11285(00498)'!E54+'11286(00551)'!E54+'11287(00585)'!E54+'11288(00982)'!E54+'11290(00989)'!E54+'11291(01019)'!E54+'11933'!E54+'00446'!E53+'11296(1171)'!E54</f>
        <v>0</v>
      </c>
      <c r="G54" s="99"/>
    </row>
    <row r="55" spans="1:7" ht="24" x14ac:dyDescent="0.25">
      <c r="A55" s="15">
        <v>1653501027</v>
      </c>
      <c r="B55" s="13" t="s">
        <v>332</v>
      </c>
      <c r="C55" s="11">
        <f>'11278 (00111)'!C55+'11279 (00192)'!C55+'11280 (00200)'!C55+'11281 (00226)'!C55+'11282(00282)'!C55+'11283 (00328)'!C55+'11284(00368)'!C55+'10725'!C55+'11285(00498)'!C55+'11286(00551)'!C55+'11287(00585)'!C55+'11288(00982)'!C55+'11290(00989)'!C55+'11291(01019)'!C55+'11933'!C55+'00446'!C54+'11296(1171)'!C55</f>
        <v>25</v>
      </c>
      <c r="D55" s="12">
        <f t="shared" si="2"/>
        <v>4000</v>
      </c>
      <c r="E55" s="16">
        <f>'11278 (00111)'!E55+'11279 (00192)'!E55+'11280 (00200)'!E55+'11281 (00226)'!E55+'11282(00282)'!E55+'11283 (00328)'!E55+'11284(00368)'!E55+'10725'!E55+'11285(00498)'!E55+'11286(00551)'!E55+'11287(00585)'!E55+'11288(00982)'!E55+'11290(00989)'!E55+'11291(01019)'!E55+'11933'!E55+'00446'!E54+'11296(1171)'!E55</f>
        <v>100000</v>
      </c>
      <c r="G55" s="99"/>
    </row>
    <row r="56" spans="1:7" x14ac:dyDescent="0.25">
      <c r="A56" s="15">
        <v>1653501028</v>
      </c>
      <c r="B56" s="13" t="s">
        <v>40</v>
      </c>
      <c r="C56" s="11">
        <f>'11278 (00111)'!C56+'11279 (00192)'!C56+'11280 (00200)'!C56+'11281 (00226)'!C56+'11282(00282)'!C56+'11283 (00328)'!C56+'11284(00368)'!C56+'10725'!C56+'11285(00498)'!C56+'11286(00551)'!C56+'11287(00585)'!C56+'11288(00982)'!C56+'11290(00989)'!C56+'11291(01019)'!C56+'11933'!C56+'00446'!C55+'11296(1171)'!C56</f>
        <v>11</v>
      </c>
      <c r="D56" s="12">
        <f t="shared" si="2"/>
        <v>5727.272727272727</v>
      </c>
      <c r="E56" s="16">
        <f>'11278 (00111)'!E56+'11279 (00192)'!E56+'11280 (00200)'!E56+'11281 (00226)'!E56+'11282(00282)'!E56+'11283 (00328)'!E56+'11284(00368)'!E56+'10725'!E56+'11285(00498)'!E56+'11286(00551)'!E56+'11287(00585)'!E56+'11288(00982)'!E56+'11290(00989)'!E56+'11291(01019)'!E56+'11933'!E56+'00446'!E55+'11296(1171)'!E56</f>
        <v>63000</v>
      </c>
      <c r="G56" s="99"/>
    </row>
    <row r="57" spans="1:7" x14ac:dyDescent="0.25">
      <c r="A57" s="15">
        <v>1653501029</v>
      </c>
      <c r="B57" s="13" t="s">
        <v>41</v>
      </c>
      <c r="C57" s="11">
        <f>'11278 (00111)'!C57+'11279 (00192)'!C57+'11280 (00200)'!C57+'11281 (00226)'!C57+'11282(00282)'!C57+'11283 (00328)'!C57+'11284(00368)'!C57+'10725'!C57+'11285(00498)'!C57+'11286(00551)'!C57+'11287(00585)'!C57+'11288(00982)'!C57+'11290(00989)'!C57+'11291(01019)'!C57+'11933'!C57+'00446'!C56+'11296(1171)'!C57</f>
        <v>2</v>
      </c>
      <c r="D57" s="12">
        <f t="shared" si="2"/>
        <v>27400</v>
      </c>
      <c r="E57" s="16">
        <f>'11278 (00111)'!E57+'11279 (00192)'!E57+'11280 (00200)'!E57+'11281 (00226)'!E57+'11282(00282)'!E57+'11283 (00328)'!E57+'11284(00368)'!E57+'10725'!E57+'11285(00498)'!E57+'11286(00551)'!E57+'11287(00585)'!E57+'11288(00982)'!E57+'11290(00989)'!E57+'11291(01019)'!E57+'11933'!E57+'00446'!E56+'11296(1171)'!E57</f>
        <v>54800</v>
      </c>
      <c r="G57" s="99"/>
    </row>
    <row r="58" spans="1:7" x14ac:dyDescent="0.25">
      <c r="A58" s="15">
        <v>1653501030</v>
      </c>
      <c r="B58" s="13" t="s">
        <v>42</v>
      </c>
      <c r="C58" s="11">
        <f>'11278 (00111)'!C58+'11279 (00192)'!C58+'11280 (00200)'!C58+'11281 (00226)'!C58+'11282(00282)'!C58+'11283 (00328)'!C58+'11284(00368)'!C58+'10725'!C58+'11285(00498)'!C58+'11286(00551)'!C58+'11287(00585)'!C58+'11288(00982)'!C58+'11290(00989)'!C58+'11291(01019)'!C58+'11933'!C58+'00446'!C57+'11296(1171)'!C58</f>
        <v>0</v>
      </c>
      <c r="D58" s="12">
        <f t="shared" si="2"/>
        <v>0</v>
      </c>
      <c r="E58" s="16">
        <f>'11278 (00111)'!E58+'11279 (00192)'!E58+'11280 (00200)'!E58+'11281 (00226)'!E58+'11282(00282)'!E58+'11283 (00328)'!E58+'11284(00368)'!E58+'10725'!E58+'11285(00498)'!E58+'11286(00551)'!E58+'11287(00585)'!E58+'11288(00982)'!E58+'11290(00989)'!E58+'11291(01019)'!E58+'11933'!E58+'00446'!E57+'11296(1171)'!E58</f>
        <v>0</v>
      </c>
      <c r="G58" s="99"/>
    </row>
    <row r="59" spans="1:7" x14ac:dyDescent="0.25">
      <c r="A59" s="15">
        <v>1653501031</v>
      </c>
      <c r="B59" s="13" t="s">
        <v>291</v>
      </c>
      <c r="C59" s="11">
        <f>'11278 (00111)'!C59+'11279 (00192)'!C59+'11280 (00200)'!C59+'11281 (00226)'!C59+'11282(00282)'!C59+'11283 (00328)'!C59+'11284(00368)'!C59+'10725'!C59+'11285(00498)'!C59+'11286(00551)'!C59+'11287(00585)'!C59+'11288(00982)'!C59+'11290(00989)'!C59+'11291(01019)'!C59+'11933'!C59+'00446'!C58+'11296(1171)'!C59</f>
        <v>5</v>
      </c>
      <c r="D59" s="12">
        <f t="shared" si="2"/>
        <v>5000</v>
      </c>
      <c r="E59" s="16">
        <f>'11278 (00111)'!E59+'11279 (00192)'!E59+'11280 (00200)'!E59+'11281 (00226)'!E59+'11282(00282)'!E59+'11283 (00328)'!E59+'11284(00368)'!E59+'10725'!E59+'11285(00498)'!E59+'11286(00551)'!E59+'11287(00585)'!E59+'11288(00982)'!E59+'11290(00989)'!E59+'11291(01019)'!E59+'11933'!E59+'00446'!E58+'11296(1171)'!E59</f>
        <v>25000</v>
      </c>
      <c r="G59" s="99"/>
    </row>
    <row r="60" spans="1:7" x14ac:dyDescent="0.25">
      <c r="A60" s="15">
        <v>1653501032</v>
      </c>
      <c r="B60" s="13" t="s">
        <v>298</v>
      </c>
      <c r="C60" s="11">
        <f>'11278 (00111)'!C60+'11279 (00192)'!C60+'11280 (00200)'!C60+'11281 (00226)'!C60+'11282(00282)'!C60+'11283 (00328)'!C60+'11284(00368)'!C60+'10725'!C60+'11285(00498)'!C60+'11286(00551)'!C60+'11287(00585)'!C60+'11288(00982)'!C60+'11290(00989)'!C60+'11291(01019)'!C60+'11933'!C60+'00446'!C59+'11296(1171)'!C60</f>
        <v>3</v>
      </c>
      <c r="D60" s="12">
        <f t="shared" si="2"/>
        <v>21666.666666666668</v>
      </c>
      <c r="E60" s="16">
        <f>'11278 (00111)'!E60+'11279 (00192)'!E60+'11280 (00200)'!E60+'11281 (00226)'!E60+'11282(00282)'!E60+'11283 (00328)'!E60+'11284(00368)'!E60+'10725'!E60+'11285(00498)'!E60+'11286(00551)'!E60+'11287(00585)'!E60+'11288(00982)'!E60+'11290(00989)'!E60+'11291(01019)'!E60+'11933'!E60+'00446'!E59+'11296(1171)'!E60</f>
        <v>65000</v>
      </c>
      <c r="G60" s="99"/>
    </row>
    <row r="61" spans="1:7" x14ac:dyDescent="0.25">
      <c r="A61" s="15">
        <v>1653501033</v>
      </c>
      <c r="B61" s="13" t="s">
        <v>299</v>
      </c>
      <c r="C61" s="11">
        <f>'11278 (00111)'!C61+'11279 (00192)'!C61+'11280 (00200)'!C61+'11281 (00226)'!C61+'11282(00282)'!C61+'11283 (00328)'!C61+'11284(00368)'!C61+'10725'!C61+'11285(00498)'!C61+'11286(00551)'!C61+'11287(00585)'!C61+'11288(00982)'!C61+'11290(00989)'!C61+'11291(01019)'!C61+'11933'!C61+'00446'!C60+'11296(1171)'!C61</f>
        <v>0</v>
      </c>
      <c r="D61" s="12">
        <f t="shared" si="2"/>
        <v>0</v>
      </c>
      <c r="E61" s="16">
        <f>'11278 (00111)'!E61+'11279 (00192)'!E61+'11280 (00200)'!E61+'11281 (00226)'!E61+'11282(00282)'!E61+'11283 (00328)'!E61+'11284(00368)'!E61+'10725'!E61+'11285(00498)'!E61+'11286(00551)'!E61+'11287(00585)'!E61+'11288(00982)'!E61+'11290(00989)'!E61+'11291(01019)'!E61+'11933'!E61+'00446'!E60+'11296(1171)'!E61</f>
        <v>0</v>
      </c>
      <c r="G61" s="99"/>
    </row>
    <row r="62" spans="1:7" ht="24" x14ac:dyDescent="0.25">
      <c r="A62" s="25" t="s">
        <v>43</v>
      </c>
      <c r="B62" s="26" t="s">
        <v>44</v>
      </c>
      <c r="C62" s="29">
        <f>SUM(C63:C87)</f>
        <v>1009</v>
      </c>
      <c r="D62" s="28">
        <f t="shared" ref="D62:D83" si="3">IFERROR((E62/C62),0)</f>
        <v>41949.861248761146</v>
      </c>
      <c r="E62" s="55">
        <f>SUM(E63:E87)</f>
        <v>42327410</v>
      </c>
    </row>
    <row r="63" spans="1:7" x14ac:dyDescent="0.25">
      <c r="A63" s="15" t="s">
        <v>45</v>
      </c>
      <c r="B63" s="13" t="s">
        <v>46</v>
      </c>
      <c r="C63" s="11">
        <f>'11278 (00111)'!C63+'11279 (00192)'!C63+'11280 (00200)'!C63+'11281 (00226)'!C63+'11282(00282)'!C63+'11283 (00328)'!C63+'11284(00368)'!C63+'10725'!C63+'11285(00498)'!C63+'11286(00551)'!C63+'11287(00585)'!C63+'11288(00982)'!C63+'11290(00989)'!C63+'11291(01019)'!C63+'11933'!C63+'00446'!C62+'11296(1171)'!C63</f>
        <v>71</v>
      </c>
      <c r="D63" s="12">
        <f t="shared" si="3"/>
        <v>13035.211267605633</v>
      </c>
      <c r="E63" s="16">
        <f>'11278 (00111)'!E63+'11279 (00192)'!E63+'11280 (00200)'!E63+'11281 (00226)'!E63+'11282(00282)'!E63+'11283 (00328)'!E63+'11284(00368)'!E63+'10725'!E63+'11285(00498)'!E63+'11286(00551)'!E63+'11287(00585)'!E63+'11288(00982)'!E63+'11290(00989)'!E63+'11291(01019)'!E63+'11933'!E63+'00446'!E62+'11296(1171)'!E63</f>
        <v>925500</v>
      </c>
    </row>
    <row r="64" spans="1:7" x14ac:dyDescent="0.25">
      <c r="A64" s="15" t="s">
        <v>47</v>
      </c>
      <c r="B64" s="13" t="s">
        <v>48</v>
      </c>
      <c r="C64" s="11">
        <f>'11278 (00111)'!C64+'11279 (00192)'!C64+'11280 (00200)'!C64+'11281 (00226)'!C64+'11282(00282)'!C64+'11283 (00328)'!C64+'11284(00368)'!C64+'10725'!C64+'11285(00498)'!C64+'11286(00551)'!C64+'11287(00585)'!C64+'11288(00982)'!C64+'11290(00989)'!C64+'11291(01019)'!C64+'11933'!C64+'00446'!C63+'11296(1171)'!C64</f>
        <v>247</v>
      </c>
      <c r="D64" s="12">
        <f t="shared" si="3"/>
        <v>14493.927125506072</v>
      </c>
      <c r="E64" s="16">
        <f>'11278 (00111)'!E64+'11279 (00192)'!E64+'11280 (00200)'!E64+'11281 (00226)'!E64+'11282(00282)'!E64+'11283 (00328)'!E64+'11284(00368)'!E64+'10725'!E64+'11285(00498)'!E64+'11286(00551)'!E64+'11287(00585)'!E64+'11288(00982)'!E64+'11290(00989)'!E64+'11291(01019)'!E64+'11933'!E64+'00446'!E63+'11296(1171)'!E64</f>
        <v>3580000</v>
      </c>
    </row>
    <row r="65" spans="1:5" x14ac:dyDescent="0.25">
      <c r="A65" s="15" t="s">
        <v>49</v>
      </c>
      <c r="B65" s="13" t="s">
        <v>50</v>
      </c>
      <c r="C65" s="11">
        <f>'11278 (00111)'!C65+'11279 (00192)'!C65+'11280 (00200)'!C65+'11281 (00226)'!C65+'11282(00282)'!C65+'11283 (00328)'!C65+'11284(00368)'!C65+'10725'!C65+'11285(00498)'!C65+'11286(00551)'!C65+'11287(00585)'!C65+'11288(00982)'!C65+'11290(00989)'!C65+'11291(01019)'!C65+'11933'!C65+'00446'!C64+'11296(1171)'!C65</f>
        <v>46</v>
      </c>
      <c r="D65" s="12">
        <f t="shared" si="3"/>
        <v>15456.521739130434</v>
      </c>
      <c r="E65" s="16">
        <f>'11278 (00111)'!E65+'11279 (00192)'!E65+'11280 (00200)'!E65+'11281 (00226)'!E65+'11282(00282)'!E65+'11283 (00328)'!E65+'11284(00368)'!E65+'10725'!E65+'11285(00498)'!E65+'11286(00551)'!E65+'11287(00585)'!E65+'11288(00982)'!E65+'11290(00989)'!E65+'11291(01019)'!E65+'11933'!E65+'00446'!E64+'11296(1171)'!E65</f>
        <v>711000</v>
      </c>
    </row>
    <row r="66" spans="1:5" x14ac:dyDescent="0.25">
      <c r="A66" s="15" t="s">
        <v>51</v>
      </c>
      <c r="B66" s="13" t="s">
        <v>52</v>
      </c>
      <c r="C66" s="11">
        <f>'11278 (00111)'!C66+'11279 (00192)'!C66+'11280 (00200)'!C66+'11281 (00226)'!C66+'11282(00282)'!C66+'11283 (00328)'!C66+'11284(00368)'!C66+'10725'!C66+'11285(00498)'!C66+'11286(00551)'!C66+'11287(00585)'!C66+'11288(00982)'!C66+'11290(00989)'!C66+'11291(01019)'!C66+'11933'!C66+'00446'!C65+'11296(1171)'!C66</f>
        <v>156</v>
      </c>
      <c r="D66" s="12">
        <f t="shared" si="3"/>
        <v>5828.2051282051279</v>
      </c>
      <c r="E66" s="16">
        <f>'11278 (00111)'!E66+'11279 (00192)'!E66+'11280 (00200)'!E66+'11281 (00226)'!E66+'11282(00282)'!E66+'11283 (00328)'!E66+'11284(00368)'!E66+'10725'!E66+'11285(00498)'!E66+'11286(00551)'!E66+'11287(00585)'!E66+'11288(00982)'!E66+'11290(00989)'!E66+'11291(01019)'!E66+'11933'!E66+'00446'!E65+'11296(1171)'!E66</f>
        <v>909200</v>
      </c>
    </row>
    <row r="67" spans="1:5" x14ac:dyDescent="0.25">
      <c r="A67" s="15" t="s">
        <v>53</v>
      </c>
      <c r="B67" s="13" t="s">
        <v>54</v>
      </c>
      <c r="C67" s="11">
        <f>'11278 (00111)'!C67+'11279 (00192)'!C67+'11280 (00200)'!C67+'11281 (00226)'!C67+'11282(00282)'!C67+'11283 (00328)'!C67+'11284(00368)'!C67+'10725'!C67+'11285(00498)'!C67+'11286(00551)'!C67+'11287(00585)'!C67+'11288(00982)'!C67+'11290(00989)'!C67+'11291(01019)'!C67+'11933'!C67+'00446'!C66+'11296(1171)'!C67</f>
        <v>39</v>
      </c>
      <c r="D67" s="12">
        <f t="shared" si="3"/>
        <v>5171.7948717948721</v>
      </c>
      <c r="E67" s="16">
        <f>'11278 (00111)'!E67+'11279 (00192)'!E67+'11280 (00200)'!E67+'11281 (00226)'!E67+'11282(00282)'!E67+'11283 (00328)'!E67+'11284(00368)'!E67+'10725'!E67+'11285(00498)'!E67+'11286(00551)'!E67+'11287(00585)'!E67+'11288(00982)'!E67+'11290(00989)'!E67+'11291(01019)'!E67+'11933'!E67+'00446'!E66+'11296(1171)'!E67</f>
        <v>201700</v>
      </c>
    </row>
    <row r="68" spans="1:5" x14ac:dyDescent="0.25">
      <c r="A68" s="15" t="s">
        <v>55</v>
      </c>
      <c r="B68" s="13" t="s">
        <v>56</v>
      </c>
      <c r="C68" s="11">
        <f>'11278 (00111)'!C68+'11279 (00192)'!C68+'11280 (00200)'!C68+'11281 (00226)'!C68+'11282(00282)'!C68+'11283 (00328)'!C68+'11284(00368)'!C68+'10725'!C68+'11285(00498)'!C68+'11286(00551)'!C68+'11287(00585)'!C68+'11288(00982)'!C68+'11290(00989)'!C68+'11291(01019)'!C68+'11933'!C68+'00446'!C67+'11296(1171)'!C68</f>
        <v>14</v>
      </c>
      <c r="D68" s="12">
        <f t="shared" si="3"/>
        <v>10642.857142857143</v>
      </c>
      <c r="E68" s="16">
        <f>'11278 (00111)'!E68+'11279 (00192)'!E68+'11280 (00200)'!E68+'11281 (00226)'!E68+'11282(00282)'!E68+'11283 (00328)'!E68+'11284(00368)'!E68+'10725'!E68+'11285(00498)'!E68+'11286(00551)'!E68+'11287(00585)'!E68+'11288(00982)'!E68+'11290(00989)'!E68+'11291(01019)'!E68+'11933'!E68+'00446'!E67+'11296(1171)'!E68</f>
        <v>149000</v>
      </c>
    </row>
    <row r="69" spans="1:5" x14ac:dyDescent="0.25">
      <c r="A69" s="15" t="s">
        <v>57</v>
      </c>
      <c r="B69" s="13" t="s">
        <v>58</v>
      </c>
      <c r="C69" s="11">
        <f>'11278 (00111)'!C69+'11279 (00192)'!C69+'11280 (00200)'!C69+'11281 (00226)'!C69+'11282(00282)'!C69+'11283 (00328)'!C69+'11284(00368)'!C69+'10725'!C69+'11285(00498)'!C69+'11286(00551)'!C69+'11287(00585)'!C69+'11288(00982)'!C69+'11290(00989)'!C69+'11291(01019)'!C69+'11933'!C69+'00446'!C68+'11296(1171)'!C69</f>
        <v>1</v>
      </c>
      <c r="D69" s="12">
        <f t="shared" si="3"/>
        <v>10000</v>
      </c>
      <c r="E69" s="16">
        <f>'11278 (00111)'!E69+'11279 (00192)'!E69+'11280 (00200)'!E69+'11281 (00226)'!E69+'11282(00282)'!E69+'11283 (00328)'!E69+'11284(00368)'!E69+'10725'!E69+'11285(00498)'!E69+'11286(00551)'!E69+'11287(00585)'!E69+'11288(00982)'!E69+'11290(00989)'!E69+'11291(01019)'!E69+'11933'!E69+'00446'!E68+'11296(1171)'!E69</f>
        <v>10000</v>
      </c>
    </row>
    <row r="70" spans="1:5" x14ac:dyDescent="0.25">
      <c r="A70" s="15" t="s">
        <v>59</v>
      </c>
      <c r="B70" s="13" t="s">
        <v>60</v>
      </c>
      <c r="C70" s="11">
        <f>'11278 (00111)'!C70+'11279 (00192)'!C70+'11280 (00200)'!C70+'11281 (00226)'!C70+'11282(00282)'!C70+'11283 (00328)'!C70+'11284(00368)'!C70+'10725'!C70+'11285(00498)'!C70+'11286(00551)'!C70+'11287(00585)'!C70+'11288(00982)'!C70+'11290(00989)'!C70+'11291(01019)'!C70+'11933'!C70+'00446'!C69+'11296(1171)'!C70</f>
        <v>61</v>
      </c>
      <c r="D70" s="12">
        <f t="shared" si="3"/>
        <v>7024.5901639344265</v>
      </c>
      <c r="E70" s="16">
        <f>'11278 (00111)'!E70+'11279 (00192)'!E70+'11280 (00200)'!E70+'11281 (00226)'!E70+'11282(00282)'!E70+'11283 (00328)'!E70+'11284(00368)'!E70+'10725'!E70+'11285(00498)'!E70+'11286(00551)'!E70+'11287(00585)'!E70+'11288(00982)'!E70+'11290(00989)'!E70+'11291(01019)'!E70+'11933'!E70+'00446'!E69+'11296(1171)'!E70</f>
        <v>428500</v>
      </c>
    </row>
    <row r="71" spans="1:5" x14ac:dyDescent="0.25">
      <c r="A71" s="15" t="s">
        <v>61</v>
      </c>
      <c r="B71" s="13" t="s">
        <v>62</v>
      </c>
      <c r="C71" s="11">
        <f>'11278 (00111)'!C71+'11279 (00192)'!C71+'11280 (00200)'!C71+'11281 (00226)'!C71+'11282(00282)'!C71+'11283 (00328)'!C71+'11284(00368)'!C71+'10725'!C71+'11285(00498)'!C71+'11286(00551)'!C71+'11287(00585)'!C71+'11288(00982)'!C71+'11290(00989)'!C71+'11291(01019)'!C71+'11933'!C71+'00446'!C70+'11296(1171)'!C71</f>
        <v>11</v>
      </c>
      <c r="D71" s="12">
        <f t="shared" si="3"/>
        <v>2650363.6363636362</v>
      </c>
      <c r="E71" s="16">
        <f>'11278 (00111)'!E71+'11279 (00192)'!E71+'11280 (00200)'!E71+'11281 (00226)'!E71+'11282(00282)'!E71+'11283 (00328)'!E71+'11284(00368)'!E71+'10725'!E71+'11285(00498)'!E71+'11286(00551)'!E71+'11287(00585)'!E71+'11288(00982)'!E71+'11290(00989)'!E71+'11291(01019)'!E71+'11933'!E71+'00446'!E70+'11296(1171)'!E71</f>
        <v>29154000</v>
      </c>
    </row>
    <row r="72" spans="1:5" x14ac:dyDescent="0.25">
      <c r="A72" s="15" t="s">
        <v>63</v>
      </c>
      <c r="B72" s="13" t="s">
        <v>64</v>
      </c>
      <c r="C72" s="11">
        <f>'11278 (00111)'!C72+'11279 (00192)'!C72+'11280 (00200)'!C72+'11281 (00226)'!C72+'11282(00282)'!C72+'11283 (00328)'!C72+'11284(00368)'!C72+'10725'!C72+'11285(00498)'!C72+'11286(00551)'!C72+'11287(00585)'!C72+'11288(00982)'!C72+'11290(00989)'!C72+'11291(01019)'!C72+'11933'!C72+'00446'!C71+'11296(1171)'!C72</f>
        <v>14</v>
      </c>
      <c r="D72" s="12">
        <f t="shared" si="3"/>
        <v>2300</v>
      </c>
      <c r="E72" s="16">
        <f>'11278 (00111)'!E72+'11279 (00192)'!E72+'11280 (00200)'!E72+'11281 (00226)'!E72+'11282(00282)'!E72+'11283 (00328)'!E72+'11284(00368)'!E72+'10725'!E72+'11285(00498)'!E72+'11286(00551)'!E72+'11287(00585)'!E72+'11288(00982)'!E72+'11290(00989)'!E72+'11291(01019)'!E72+'11933'!E72+'00446'!E71+'11296(1171)'!E72</f>
        <v>32200</v>
      </c>
    </row>
    <row r="73" spans="1:5" x14ac:dyDescent="0.25">
      <c r="A73" s="15" t="s">
        <v>65</v>
      </c>
      <c r="B73" s="13" t="s">
        <v>66</v>
      </c>
      <c r="C73" s="11">
        <f>'11278 (00111)'!C73+'11279 (00192)'!C73+'11280 (00200)'!C73+'11281 (00226)'!C73+'11282(00282)'!C73+'11283 (00328)'!C73+'11284(00368)'!C73+'10725'!C73+'11285(00498)'!C73+'11286(00551)'!C73+'11287(00585)'!C73+'11288(00982)'!C73+'11290(00989)'!C73+'11291(01019)'!C73+'11933'!C73+'00446'!C72+'11296(1171)'!C73</f>
        <v>31</v>
      </c>
      <c r="D73" s="12">
        <f t="shared" si="3"/>
        <v>1603.2258064516129</v>
      </c>
      <c r="E73" s="16">
        <f>'11278 (00111)'!E73+'11279 (00192)'!E73+'11280 (00200)'!E73+'11281 (00226)'!E73+'11282(00282)'!E73+'11283 (00328)'!E73+'11284(00368)'!E73+'10725'!E73+'11285(00498)'!E73+'11286(00551)'!E73+'11287(00585)'!E73+'11288(00982)'!E73+'11290(00989)'!E73+'11291(01019)'!E73+'11933'!E73+'00446'!E72+'11296(1171)'!E73</f>
        <v>49700</v>
      </c>
    </row>
    <row r="74" spans="1:5" x14ac:dyDescent="0.25">
      <c r="A74" s="15" t="s">
        <v>67</v>
      </c>
      <c r="B74" s="13" t="s">
        <v>68</v>
      </c>
      <c r="C74" s="11">
        <f>'11278 (00111)'!C74+'11279 (00192)'!C74+'11280 (00200)'!C74+'11281 (00226)'!C74+'11282(00282)'!C74+'11283 (00328)'!C74+'11284(00368)'!C74+'10725'!C74+'11285(00498)'!C74+'11286(00551)'!C74+'11287(00585)'!C74+'11288(00982)'!C74+'11290(00989)'!C74+'11291(01019)'!C74+'11933'!C74+'00446'!C73+'11296(1171)'!C74</f>
        <v>55</v>
      </c>
      <c r="D74" s="12">
        <f t="shared" si="3"/>
        <v>1854.5454545454545</v>
      </c>
      <c r="E74" s="16">
        <f>'11278 (00111)'!E74+'11279 (00192)'!E74+'11280 (00200)'!E74+'11281 (00226)'!E74+'11282(00282)'!E74+'11283 (00328)'!E74+'11284(00368)'!E74+'10725'!E74+'11285(00498)'!E74+'11286(00551)'!E74+'11287(00585)'!E74+'11288(00982)'!E74+'11290(00989)'!E74+'11291(01019)'!E74+'11933'!E74+'00446'!E73+'11296(1171)'!E74</f>
        <v>102000</v>
      </c>
    </row>
    <row r="75" spans="1:5" x14ac:dyDescent="0.25">
      <c r="A75" s="15" t="s">
        <v>69</v>
      </c>
      <c r="B75" s="13" t="s">
        <v>70</v>
      </c>
      <c r="C75" s="11">
        <f>'11278 (00111)'!C75+'11279 (00192)'!C75+'11280 (00200)'!C75+'11281 (00226)'!C75+'11282(00282)'!C75+'11283 (00328)'!C75+'11284(00368)'!C75+'10725'!C75+'11285(00498)'!C75+'11286(00551)'!C75+'11287(00585)'!C75+'11288(00982)'!C75+'11290(00989)'!C75+'11291(01019)'!C75+'11933'!C75+'00446'!C74+'11296(1171)'!C75</f>
        <v>62</v>
      </c>
      <c r="D75" s="12">
        <f t="shared" si="3"/>
        <v>7951.6129032258068</v>
      </c>
      <c r="E75" s="16">
        <f>'11278 (00111)'!E75+'11279 (00192)'!E75+'11280 (00200)'!E75+'11281 (00226)'!E75+'11282(00282)'!E75+'11283 (00328)'!E75+'11284(00368)'!E75+'10725'!E75+'11285(00498)'!E75+'11286(00551)'!E75+'11287(00585)'!E75+'11288(00982)'!E75+'11290(00989)'!E75+'11291(01019)'!E75+'11933'!E75+'00446'!E74+'11296(1171)'!E75</f>
        <v>493000</v>
      </c>
    </row>
    <row r="76" spans="1:5" x14ac:dyDescent="0.25">
      <c r="A76" s="15" t="s">
        <v>71</v>
      </c>
      <c r="B76" s="13" t="s">
        <v>72</v>
      </c>
      <c r="C76" s="11">
        <f>'11278 (00111)'!C76+'11279 (00192)'!C76+'11280 (00200)'!C76+'11281 (00226)'!C76+'11282(00282)'!C76+'11283 (00328)'!C76+'11284(00368)'!C76+'10725'!C76+'11285(00498)'!C76+'11286(00551)'!C76+'11287(00585)'!C76+'11288(00982)'!C76+'11290(00989)'!C76+'11291(01019)'!C76+'11933'!C76+'00446'!C75+'11296(1171)'!C76</f>
        <v>2</v>
      </c>
      <c r="D76" s="12">
        <f t="shared" si="3"/>
        <v>15000</v>
      </c>
      <c r="E76" s="16">
        <f>'11278 (00111)'!E76+'11279 (00192)'!E76+'11280 (00200)'!E76+'11281 (00226)'!E76+'11282(00282)'!E76+'11283 (00328)'!E76+'11284(00368)'!E76+'10725'!E76+'11285(00498)'!E76+'11286(00551)'!E76+'11287(00585)'!E76+'11288(00982)'!E76+'11290(00989)'!E76+'11291(01019)'!E76+'11933'!E76+'00446'!E75+'11296(1171)'!E76</f>
        <v>30000</v>
      </c>
    </row>
    <row r="77" spans="1:5" x14ac:dyDescent="0.25">
      <c r="A77" s="15" t="s">
        <v>73</v>
      </c>
      <c r="B77" s="13" t="s">
        <v>74</v>
      </c>
      <c r="C77" s="11">
        <f>'11278 (00111)'!C77+'11279 (00192)'!C77+'11280 (00200)'!C77+'11281 (00226)'!C77+'11282(00282)'!C77+'11283 (00328)'!C77+'11284(00368)'!C77+'10725'!C77+'11285(00498)'!C77+'11286(00551)'!C77+'11287(00585)'!C77+'11288(00982)'!C77+'11290(00989)'!C77+'11291(01019)'!C77+'11933'!C77+'00446'!C76+'11296(1171)'!C77</f>
        <v>13</v>
      </c>
      <c r="D77" s="12">
        <f t="shared" si="3"/>
        <v>2692.3076923076924</v>
      </c>
      <c r="E77" s="16">
        <f>'11278 (00111)'!E77+'11279 (00192)'!E77+'11280 (00200)'!E77+'11281 (00226)'!E77+'11282(00282)'!E77+'11283 (00328)'!E77+'11284(00368)'!E77+'10725'!E77+'11285(00498)'!E77+'11286(00551)'!E77+'11287(00585)'!E77+'11288(00982)'!E77+'11290(00989)'!E77+'11291(01019)'!E77+'11933'!E77+'00446'!E76+'11296(1171)'!E77</f>
        <v>35000</v>
      </c>
    </row>
    <row r="78" spans="1:5" x14ac:dyDescent="0.25">
      <c r="A78" s="15" t="s">
        <v>75</v>
      </c>
      <c r="B78" s="13" t="s">
        <v>76</v>
      </c>
      <c r="C78" s="11">
        <f>'11278 (00111)'!C78+'11279 (00192)'!C78+'11280 (00200)'!C78+'11281 (00226)'!C78+'11282(00282)'!C78+'11283 (00328)'!C78+'11284(00368)'!C78+'10725'!C78+'11285(00498)'!C78+'11286(00551)'!C78+'11287(00585)'!C78+'11288(00982)'!C78+'11290(00989)'!C78+'11291(01019)'!C78+'11933'!C78+'00446'!C77+'11296(1171)'!C78</f>
        <v>20</v>
      </c>
      <c r="D78" s="12">
        <f t="shared" si="3"/>
        <v>1750</v>
      </c>
      <c r="E78" s="16">
        <f>'11278 (00111)'!E78+'11279 (00192)'!E78+'11280 (00200)'!E78+'11281 (00226)'!E78+'11282(00282)'!E78+'11283 (00328)'!E78+'11284(00368)'!E78+'10725'!E78+'11285(00498)'!E78+'11286(00551)'!E78+'11287(00585)'!E78+'11288(00982)'!E78+'11290(00989)'!E78+'11291(01019)'!E78+'11933'!E78+'00446'!E77+'11296(1171)'!E78</f>
        <v>35000</v>
      </c>
    </row>
    <row r="79" spans="1:5" x14ac:dyDescent="0.25">
      <c r="A79" s="15" t="s">
        <v>77</v>
      </c>
      <c r="B79" s="13" t="s">
        <v>334</v>
      </c>
      <c r="C79" s="11">
        <f>'11278 (00111)'!C79+'11279 (00192)'!C79+'11280 (00200)'!C79+'11281 (00226)'!C79+'11282(00282)'!C79+'11283 (00328)'!C79+'11284(00368)'!C79+'10725'!C79+'11285(00498)'!C79+'11286(00551)'!C79+'11287(00585)'!C79+'11288(00982)'!C79+'11290(00989)'!C79+'11291(01019)'!C79+'11933'!C79+'00446'!C78+'11296(1171)'!C79</f>
        <v>27</v>
      </c>
      <c r="D79" s="12">
        <f t="shared" si="3"/>
        <v>41672.592592592591</v>
      </c>
      <c r="E79" s="16">
        <f>'11278 (00111)'!E79+'11279 (00192)'!E79+'11280 (00200)'!E79+'11281 (00226)'!E79+'11282(00282)'!E79+'11283 (00328)'!E79+'11284(00368)'!E79+'10725'!E79+'11285(00498)'!E79+'11286(00551)'!E79+'11287(00585)'!E79+'11288(00982)'!E79+'11290(00989)'!E79+'11291(01019)'!E79+'11933'!E79+'00446'!E78+'11296(1171)'!E79</f>
        <v>1125160</v>
      </c>
    </row>
    <row r="80" spans="1:5" x14ac:dyDescent="0.25">
      <c r="A80" s="15" t="s">
        <v>78</v>
      </c>
      <c r="B80" s="13" t="s">
        <v>79</v>
      </c>
      <c r="C80" s="11">
        <f>'11278 (00111)'!C80+'11279 (00192)'!C80+'11280 (00200)'!C80+'11281 (00226)'!C80+'11282(00282)'!C80+'11283 (00328)'!C80+'11284(00368)'!C80+'10725'!C80+'11285(00498)'!C80+'11286(00551)'!C80+'11287(00585)'!C80+'11288(00982)'!C80+'11290(00989)'!C80+'11291(01019)'!C80+'11933'!C80+'00446'!C79+'11296(1171)'!C80</f>
        <v>25</v>
      </c>
      <c r="D80" s="12">
        <f t="shared" si="3"/>
        <v>5400</v>
      </c>
      <c r="E80" s="16">
        <f>'11278 (00111)'!E80+'11279 (00192)'!E80+'11280 (00200)'!E80+'11281 (00226)'!E80+'11282(00282)'!E80+'11283 (00328)'!E80+'11284(00368)'!E80+'10725'!E80+'11285(00498)'!E80+'11286(00551)'!E80+'11287(00585)'!E80+'11288(00982)'!E80+'11290(00989)'!E80+'11291(01019)'!E80+'11933'!E80+'00446'!E79+'11296(1171)'!E80</f>
        <v>135000</v>
      </c>
    </row>
    <row r="81" spans="1:5" x14ac:dyDescent="0.25">
      <c r="A81" s="15" t="s">
        <v>80</v>
      </c>
      <c r="B81" s="13" t="s">
        <v>81</v>
      </c>
      <c r="C81" s="11">
        <f>'11278 (00111)'!C81+'11279 (00192)'!C81+'11280 (00200)'!C81+'11281 (00226)'!C81+'11282(00282)'!C81+'11283 (00328)'!C81+'11284(00368)'!C81+'10725'!C81+'11285(00498)'!C81+'11286(00551)'!C81+'11287(00585)'!C81+'11288(00982)'!C81+'11290(00989)'!C81+'11291(01019)'!C81+'11933'!C81+'00446'!C80+'11296(1171)'!C81</f>
        <v>0</v>
      </c>
      <c r="D81" s="12">
        <f t="shared" si="3"/>
        <v>0</v>
      </c>
      <c r="E81" s="16">
        <f>'11278 (00111)'!E81+'11279 (00192)'!E81+'11280 (00200)'!E81+'11281 (00226)'!E81+'11282(00282)'!E81+'11283 (00328)'!E81+'11284(00368)'!E81+'10725'!E81+'11285(00498)'!E81+'11286(00551)'!E81+'11287(00585)'!E81+'11288(00982)'!E81+'11290(00989)'!E81+'11291(01019)'!E81+'11933'!E81+'00446'!E80+'11296(1171)'!E81</f>
        <v>0</v>
      </c>
    </row>
    <row r="82" spans="1:5" x14ac:dyDescent="0.25">
      <c r="A82" s="15" t="s">
        <v>82</v>
      </c>
      <c r="B82" s="13" t="s">
        <v>83</v>
      </c>
      <c r="C82" s="11">
        <f>'11278 (00111)'!C82+'11279 (00192)'!C82+'11280 (00200)'!C82+'11281 (00226)'!C82+'11282(00282)'!C82+'11283 (00328)'!C82+'11284(00368)'!C82+'10725'!C82+'11285(00498)'!C82+'11286(00551)'!C82+'11287(00585)'!C82+'11288(00982)'!C82+'11290(00989)'!C82+'11291(01019)'!C82+'11933'!C82+'00446'!C81+'11296(1171)'!C82</f>
        <v>47</v>
      </c>
      <c r="D82" s="12">
        <f t="shared" si="3"/>
        <v>850</v>
      </c>
      <c r="E82" s="16">
        <f>'11278 (00111)'!E82+'11279 (00192)'!E82+'11280 (00200)'!E82+'11281 (00226)'!E82+'11282(00282)'!E82+'11283 (00328)'!E82+'11284(00368)'!E82+'10725'!E82+'11285(00498)'!E82+'11286(00551)'!E82+'11287(00585)'!E82+'11288(00982)'!E82+'11290(00989)'!E82+'11291(01019)'!E82+'11933'!E82+'00446'!E81+'11296(1171)'!E82</f>
        <v>39950</v>
      </c>
    </row>
    <row r="83" spans="1:5" x14ac:dyDescent="0.25">
      <c r="A83" s="15" t="s">
        <v>84</v>
      </c>
      <c r="B83" s="13" t="s">
        <v>85</v>
      </c>
      <c r="C83" s="11">
        <f>'11278 (00111)'!C83+'11279 (00192)'!C83+'11280 (00200)'!C83+'11281 (00226)'!C83+'11282(00282)'!C83+'11283 (00328)'!C83+'11284(00368)'!C83+'10725'!C83+'11285(00498)'!C83+'11286(00551)'!C83+'11287(00585)'!C83+'11288(00982)'!C83+'11290(00989)'!C83+'11291(01019)'!C83+'11933'!C83+'00446'!C82+'11296(1171)'!C83</f>
        <v>16</v>
      </c>
      <c r="D83" s="12">
        <f t="shared" si="3"/>
        <v>2875</v>
      </c>
      <c r="E83" s="16">
        <f>'11278 (00111)'!E83+'11279 (00192)'!E83+'11280 (00200)'!E83+'11281 (00226)'!E83+'11282(00282)'!E83+'11283 (00328)'!E83+'11284(00368)'!E83+'10725'!E83+'11285(00498)'!E83+'11286(00551)'!E83+'11287(00585)'!E83+'11288(00982)'!E83+'11290(00989)'!E83+'11291(01019)'!E83+'11933'!E83+'00446'!E82+'11296(1171)'!E83</f>
        <v>46000</v>
      </c>
    </row>
    <row r="84" spans="1:5" ht="24" x14ac:dyDescent="0.25">
      <c r="A84" s="15" t="s">
        <v>86</v>
      </c>
      <c r="B84" s="13" t="s">
        <v>280</v>
      </c>
      <c r="C84" s="11">
        <f>'11278 (00111)'!C84+'11279 (00192)'!C84+'11280 (00200)'!C84+'11281 (00226)'!C84+'11282(00282)'!C84+'11283 (00328)'!C84+'11284(00368)'!C84+'10725'!C84+'11285(00498)'!C84+'11286(00551)'!C84+'11287(00585)'!C84+'11288(00982)'!C84+'11290(00989)'!C84+'11291(01019)'!C84+'11933'!C84+'00446'!C83+'11296(1171)'!C84</f>
        <v>37</v>
      </c>
      <c r="D84" s="12">
        <f t="shared" ref="D84:D85" si="4">IFERROR((E84/C84),0)</f>
        <v>110472.97297297297</v>
      </c>
      <c r="E84" s="16">
        <f>'11278 (00111)'!E84+'11279 (00192)'!E84+'11280 (00200)'!E84+'11281 (00226)'!E84+'11282(00282)'!E84+'11283 (00328)'!E84+'11284(00368)'!E84+'10725'!E84+'11285(00498)'!E84+'11286(00551)'!E84+'11287(00585)'!E84+'11288(00982)'!E84+'11290(00989)'!E84+'11291(01019)'!E84+'11933'!E84+'00446'!E83+'11296(1171)'!E84</f>
        <v>4087500</v>
      </c>
    </row>
    <row r="85" spans="1:5" x14ac:dyDescent="0.25">
      <c r="A85" s="15" t="s">
        <v>87</v>
      </c>
      <c r="B85" s="13" t="s">
        <v>399</v>
      </c>
      <c r="C85" s="11">
        <f>'11278 (00111)'!C85+'11279 (00192)'!C85+'11280 (00200)'!C85+'11281 (00226)'!C85+'11282(00282)'!C85+'11283 (00328)'!C85+'11284(00368)'!C85+'10725'!C85+'11285(00498)'!C85+'11286(00551)'!C85+'11287(00585)'!C85+'11288(00982)'!C85+'11290(00989)'!C85+'11291(01019)'!C85+'11933'!C85+'00446'!C84+'11296(1171)'!C85</f>
        <v>1</v>
      </c>
      <c r="D85" s="12">
        <f t="shared" si="4"/>
        <v>10000</v>
      </c>
      <c r="E85" s="16">
        <f>'11278 (00111)'!E85+'11279 (00192)'!E85+'11280 (00200)'!E85+'11281 (00226)'!E85+'11282(00282)'!E85+'11283 (00328)'!E85+'11284(00368)'!E85+'10725'!E85+'11285(00498)'!E85+'11286(00551)'!E85+'11287(00585)'!E85+'11288(00982)'!E85+'11290(00989)'!E85+'11291(01019)'!E85+'11933'!E85+'00446'!E84+'11296(1171)'!E85</f>
        <v>10000</v>
      </c>
    </row>
    <row r="86" spans="1:5" x14ac:dyDescent="0.25">
      <c r="A86" s="15" t="s">
        <v>88</v>
      </c>
      <c r="B86" s="13" t="s">
        <v>333</v>
      </c>
      <c r="C86" s="11">
        <f>'11278 (00111)'!C86+'11279 (00192)'!C86+'11280 (00200)'!C86+'11281 (00226)'!C86+'11282(00282)'!C86+'11283 (00328)'!C86+'11284(00368)'!C86+'10725'!C86+'11285(00498)'!C86+'11286(00551)'!C86+'11287(00585)'!C86+'11288(00982)'!C86+'11290(00989)'!C86+'11291(01019)'!C86+'11933'!C86+'00446'!C85+'11296(1171)'!C86</f>
        <v>13</v>
      </c>
      <c r="D86" s="12">
        <f>IFERROR((E86/C86),0)</f>
        <v>2923.0769230769229</v>
      </c>
      <c r="E86" s="16">
        <f>'11278 (00111)'!E86+'11279 (00192)'!E86+'11280 (00200)'!E86+'11281 (00226)'!E86+'11282(00282)'!E86+'11283 (00328)'!E86+'11284(00368)'!E86+'10725'!E86+'11285(00498)'!E86+'11286(00551)'!E86+'11287(00585)'!E86+'11288(00982)'!E86+'11290(00989)'!E86+'11291(01019)'!E86+'11933'!E86+'00446'!E85+'11296(1171)'!E86</f>
        <v>38000</v>
      </c>
    </row>
    <row r="87" spans="1:5" ht="24" x14ac:dyDescent="0.25">
      <c r="A87" s="15" t="s">
        <v>89</v>
      </c>
      <c r="B87" s="13" t="s">
        <v>302</v>
      </c>
      <c r="C87" s="11">
        <f>'11278 (00111)'!C87+'11279 (00192)'!C87+'11280 (00200)'!C87+'11281 (00226)'!C87+'11282(00282)'!C87+'11283 (00328)'!C87+'11284(00368)'!C87+'10725'!C87+'11285(00498)'!C87+'11286(00551)'!C87+'11287(00585)'!C87+'11288(00982)'!C87+'11290(00989)'!C87+'11291(01019)'!C87+'11933'!C87+'00446'!C86+'11296(1171)'!C87</f>
        <v>0</v>
      </c>
      <c r="D87" s="12">
        <f t="shared" ref="D87" si="5">IFERROR((E87/C87),0)</f>
        <v>0</v>
      </c>
      <c r="E87" s="16">
        <f>'11278 (00111)'!E87+'11279 (00192)'!E87+'11280 (00200)'!E87+'11281 (00226)'!E87+'11282(00282)'!E87+'11283 (00328)'!E87+'11284(00368)'!E87+'10725'!E87+'11285(00498)'!E87+'11286(00551)'!E87+'11287(00585)'!E87+'11288(00982)'!E87+'11290(00989)'!E87+'11291(01019)'!E87+'11933'!E87+'00446'!E86+'11296(1171)'!E87</f>
        <v>0</v>
      </c>
    </row>
    <row r="88" spans="1:5" x14ac:dyDescent="0.25">
      <c r="A88" s="25" t="s">
        <v>90</v>
      </c>
      <c r="B88" s="26" t="s">
        <v>91</v>
      </c>
      <c r="C88" s="29">
        <f>SUM(C89:C94)</f>
        <v>149</v>
      </c>
      <c r="D88" s="55">
        <f t="shared" ref="D88:D108" si="6">IFERROR((E88/C88),0)</f>
        <v>16169.79865771812</v>
      </c>
      <c r="E88" s="55">
        <f>SUM(E89:E94)</f>
        <v>2409300</v>
      </c>
    </row>
    <row r="89" spans="1:5" x14ac:dyDescent="0.25">
      <c r="A89" s="15" t="s">
        <v>92</v>
      </c>
      <c r="B89" s="13" t="s">
        <v>93</v>
      </c>
      <c r="C89" s="11">
        <f>'11278 (00111)'!C89+'11279 (00192)'!C89+'11280 (00200)'!C89+'11281 (00226)'!C89+'11282(00282)'!C89+'11283 (00328)'!C89+'11284(00368)'!C89+'10725'!C89+'11285(00498)'!C89+'11286(00551)'!C89+'11287(00585)'!C89+'11288(00982)'!C89+'11290(00989)'!C89+'11291(01019)'!C89+'11933'!C89+'00446'!C88+'11296(1171)'!C89</f>
        <v>6</v>
      </c>
      <c r="D89" s="12">
        <f t="shared" si="6"/>
        <v>41666.666666666664</v>
      </c>
      <c r="E89" s="16">
        <f>'11278 (00111)'!E89+'11279 (00192)'!E89+'11280 (00200)'!E89+'11281 (00226)'!E89+'11282(00282)'!E89+'11283 (00328)'!E89+'11284(00368)'!E89+'10725'!E89+'11285(00498)'!E89+'11286(00551)'!E89+'11287(00585)'!E89+'11288(00982)'!E89+'11290(00989)'!E89+'11291(01019)'!E89+'11933'!E89+'00446'!E88+'11296(1171)'!E89</f>
        <v>250000</v>
      </c>
    </row>
    <row r="90" spans="1:5" x14ac:dyDescent="0.25">
      <c r="A90" s="15" t="s">
        <v>94</v>
      </c>
      <c r="B90" s="13" t="s">
        <v>95</v>
      </c>
      <c r="C90" s="11">
        <f>'11278 (00111)'!C90+'11279 (00192)'!C90+'11280 (00200)'!C90+'11281 (00226)'!C90+'11282(00282)'!C90+'11283 (00328)'!C90+'11284(00368)'!C90+'10725'!C90+'11285(00498)'!C90+'11286(00551)'!C90+'11287(00585)'!C90+'11288(00982)'!C90+'11290(00989)'!C90+'11291(01019)'!C90+'11933'!C90+'00446'!C89+'11296(1171)'!C90</f>
        <v>46</v>
      </c>
      <c r="D90" s="12">
        <f t="shared" si="6"/>
        <v>4428.260869565217</v>
      </c>
      <c r="E90" s="16">
        <f>'11278 (00111)'!E90+'11279 (00192)'!E90+'11280 (00200)'!E90+'11281 (00226)'!E90+'11282(00282)'!E90+'11283 (00328)'!E90+'11284(00368)'!E90+'10725'!E90+'11285(00498)'!E90+'11286(00551)'!E90+'11287(00585)'!E90+'11288(00982)'!E90+'11290(00989)'!E90+'11291(01019)'!E90+'11933'!E90+'00446'!E89+'11296(1171)'!E90</f>
        <v>203700</v>
      </c>
    </row>
    <row r="91" spans="1:5" x14ac:dyDescent="0.25">
      <c r="A91" s="15" t="s">
        <v>96</v>
      </c>
      <c r="B91" s="13" t="s">
        <v>97</v>
      </c>
      <c r="C91" s="11">
        <f>'11278 (00111)'!C91+'11279 (00192)'!C91+'11280 (00200)'!C91+'11281 (00226)'!C91+'11282(00282)'!C91+'11283 (00328)'!C91+'11284(00368)'!C91+'10725'!C91+'11285(00498)'!C91+'11286(00551)'!C91+'11287(00585)'!C91+'11288(00982)'!C91+'11290(00989)'!C91+'11291(01019)'!C91+'11933'!C91+'00446'!C90+'11296(1171)'!C91</f>
        <v>25</v>
      </c>
      <c r="D91" s="12">
        <f t="shared" si="6"/>
        <v>17480</v>
      </c>
      <c r="E91" s="16">
        <f>'11278 (00111)'!E91+'11279 (00192)'!E91+'11280 (00200)'!E91+'11281 (00226)'!E91+'11282(00282)'!E91+'11283 (00328)'!E91+'11284(00368)'!E91+'10725'!E91+'11285(00498)'!E91+'11286(00551)'!E91+'11287(00585)'!E91+'11288(00982)'!E91+'11290(00989)'!E91+'11291(01019)'!E91+'11933'!E91+'00446'!E90+'11296(1171)'!E91</f>
        <v>437000</v>
      </c>
    </row>
    <row r="92" spans="1:5" x14ac:dyDescent="0.25">
      <c r="A92" s="15" t="s">
        <v>98</v>
      </c>
      <c r="B92" s="13" t="s">
        <v>99</v>
      </c>
      <c r="C92" s="11">
        <f>'11278 (00111)'!C92+'11279 (00192)'!C92+'11280 (00200)'!C92+'11281 (00226)'!C92+'11282(00282)'!C92+'11283 (00328)'!C92+'11284(00368)'!C92+'10725'!C92+'11285(00498)'!C92+'11286(00551)'!C92+'11287(00585)'!C92+'11288(00982)'!C92+'11290(00989)'!C92+'11291(01019)'!C92+'11933'!C92+'00446'!C91+'11296(1171)'!C92</f>
        <v>51</v>
      </c>
      <c r="D92" s="12">
        <f t="shared" si="6"/>
        <v>28705.882352941175</v>
      </c>
      <c r="E92" s="16">
        <f>'11278 (00111)'!E92+'11279 (00192)'!E92+'11280 (00200)'!E92+'11281 (00226)'!E92+'11282(00282)'!E92+'11283 (00328)'!E92+'11284(00368)'!E92+'10725'!E92+'11285(00498)'!E92+'11286(00551)'!E92+'11287(00585)'!E92+'11288(00982)'!E92+'11290(00989)'!E92+'11291(01019)'!E92+'11933'!E92+'00446'!E91+'11296(1171)'!E92</f>
        <v>1464000</v>
      </c>
    </row>
    <row r="93" spans="1:5" x14ac:dyDescent="0.25">
      <c r="A93" s="15" t="s">
        <v>100</v>
      </c>
      <c r="B93" s="13" t="s">
        <v>101</v>
      </c>
      <c r="C93" s="11">
        <f>'11278 (00111)'!C93+'11279 (00192)'!C93+'11280 (00200)'!C93+'11281 (00226)'!C93+'11282(00282)'!C93+'11283 (00328)'!C93+'11284(00368)'!C93+'10725'!C93+'11285(00498)'!C93+'11286(00551)'!C93+'11287(00585)'!C93+'11288(00982)'!C93+'11290(00989)'!C93+'11291(01019)'!C93+'11933'!C93+'00446'!C92+'11296(1171)'!C93</f>
        <v>8</v>
      </c>
      <c r="D93" s="12">
        <f t="shared" si="6"/>
        <v>3625</v>
      </c>
      <c r="E93" s="16">
        <f>'11278 (00111)'!E93+'11279 (00192)'!E93+'11280 (00200)'!E93+'11281 (00226)'!E93+'11282(00282)'!E93+'11283 (00328)'!E93+'11284(00368)'!E93+'10725'!E93+'11285(00498)'!E93+'11286(00551)'!E93+'11287(00585)'!E93+'11288(00982)'!E93+'11290(00989)'!E93+'11291(01019)'!E93+'11933'!E93+'00446'!E92+'11296(1171)'!E93</f>
        <v>29000</v>
      </c>
    </row>
    <row r="94" spans="1:5" x14ac:dyDescent="0.25">
      <c r="A94" s="15" t="s">
        <v>102</v>
      </c>
      <c r="B94" s="13" t="s">
        <v>103</v>
      </c>
      <c r="C94" s="11">
        <f>'11278 (00111)'!C94+'11279 (00192)'!C94+'11280 (00200)'!C94+'11281 (00226)'!C94+'11282(00282)'!C94+'11283 (00328)'!C94+'11284(00368)'!C94+'10725'!C94+'11285(00498)'!C94+'11286(00551)'!C94+'11287(00585)'!C94+'11288(00982)'!C94+'11290(00989)'!C94+'11291(01019)'!C94+'11933'!C94+'00446'!C93+'11296(1171)'!C94</f>
        <v>13</v>
      </c>
      <c r="D94" s="12">
        <f t="shared" si="6"/>
        <v>1969.2307692307693</v>
      </c>
      <c r="E94" s="16">
        <f>'11278 (00111)'!E94+'11279 (00192)'!E94+'11280 (00200)'!E94+'11281 (00226)'!E94+'11282(00282)'!E94+'11283 (00328)'!E94+'11284(00368)'!E94+'10725'!E94+'11285(00498)'!E94+'11286(00551)'!E94+'11287(00585)'!E94+'11288(00982)'!E94+'11290(00989)'!E94+'11291(01019)'!E94+'11933'!E94+'00446'!E93+'11296(1171)'!E94</f>
        <v>25600</v>
      </c>
    </row>
    <row r="95" spans="1:5" x14ac:dyDescent="0.25">
      <c r="A95" s="25" t="s">
        <v>104</v>
      </c>
      <c r="B95" s="26" t="s">
        <v>105</v>
      </c>
      <c r="C95" s="29">
        <f>SUM(C96:C108)</f>
        <v>279</v>
      </c>
      <c r="D95" s="28">
        <f t="shared" si="6"/>
        <v>3446.7025089605736</v>
      </c>
      <c r="E95" s="55">
        <f>SUM(E96:E108)</f>
        <v>961630</v>
      </c>
    </row>
    <row r="96" spans="1:5" x14ac:dyDescent="0.25">
      <c r="A96" s="15" t="s">
        <v>106</v>
      </c>
      <c r="B96" s="13" t="s">
        <v>107</v>
      </c>
      <c r="C96" s="11">
        <f>'11278 (00111)'!C96+'11279 (00192)'!C96+'11280 (00200)'!C96+'11281 (00226)'!C96+'11282(00282)'!C96+'11283 (00328)'!C96+'11284(00368)'!C96+'10725'!C96+'11285(00498)'!C96+'11286(00551)'!C96+'11287(00585)'!C96+'11288(00982)'!C96+'11290(00989)'!C96+'11291(01019)'!C96+'11933'!C96+'00446'!C95+'11296(1171)'!C96</f>
        <v>6</v>
      </c>
      <c r="D96" s="12">
        <f t="shared" si="6"/>
        <v>10000</v>
      </c>
      <c r="E96" s="16">
        <f>'11278 (00111)'!E96+'11279 (00192)'!E96+'11280 (00200)'!E96+'11281 (00226)'!E96+'11282(00282)'!E96+'11283 (00328)'!E96+'11284(00368)'!E96+'10725'!E96+'11285(00498)'!E96+'11286(00551)'!E96+'11287(00585)'!E96+'11288(00982)'!E96+'11290(00989)'!E96+'11291(01019)'!E96+'11933'!E96+'00446'!E95+'11296(1171)'!E96</f>
        <v>60000</v>
      </c>
    </row>
    <row r="97" spans="1:5" x14ac:dyDescent="0.25">
      <c r="A97" s="15" t="s">
        <v>108</v>
      </c>
      <c r="B97" s="13" t="s">
        <v>282</v>
      </c>
      <c r="C97" s="11">
        <f>'11278 (00111)'!C97+'11279 (00192)'!C97+'11280 (00200)'!C97+'11281 (00226)'!C97+'11282(00282)'!C97+'11283 (00328)'!C97+'11284(00368)'!C97+'10725'!C97+'11285(00498)'!C97+'11286(00551)'!C97+'11287(00585)'!C97+'11288(00982)'!C97+'11290(00989)'!C97+'11291(01019)'!C97+'11933'!C97+'00446'!C96+'11296(1171)'!C97</f>
        <v>3</v>
      </c>
      <c r="D97" s="12">
        <f t="shared" si="6"/>
        <v>73333.333333333328</v>
      </c>
      <c r="E97" s="16">
        <f>'11278 (00111)'!E97+'11279 (00192)'!E97+'11280 (00200)'!E97+'11281 (00226)'!E97+'11282(00282)'!E97+'11283 (00328)'!E97+'11284(00368)'!E97+'10725'!E97+'11285(00498)'!E97+'11286(00551)'!E97+'11287(00585)'!E97+'11288(00982)'!E97+'11290(00989)'!E97+'11291(01019)'!E97+'11933'!E97+'00446'!E96+'11296(1171)'!E97</f>
        <v>220000</v>
      </c>
    </row>
    <row r="98" spans="1:5" x14ac:dyDescent="0.25">
      <c r="A98" s="15" t="s">
        <v>109</v>
      </c>
      <c r="B98" s="13" t="s">
        <v>110</v>
      </c>
      <c r="C98" s="11">
        <f>'11278 (00111)'!C98+'11279 (00192)'!C98+'11280 (00200)'!C98+'11281 (00226)'!C98+'11282(00282)'!C98+'11283 (00328)'!C98+'11284(00368)'!C98+'10725'!C98+'11285(00498)'!C98+'11286(00551)'!C98+'11287(00585)'!C98+'11288(00982)'!C98+'11290(00989)'!C98+'11291(01019)'!C98+'11933'!C98+'00446'!C97+'11296(1171)'!C98</f>
        <v>15</v>
      </c>
      <c r="D98" s="12">
        <f t="shared" si="6"/>
        <v>6733.333333333333</v>
      </c>
      <c r="E98" s="16">
        <f>'11278 (00111)'!E98+'11279 (00192)'!E98+'11280 (00200)'!E98+'11281 (00226)'!E98+'11282(00282)'!E98+'11283 (00328)'!E98+'11284(00368)'!E98+'10725'!E98+'11285(00498)'!E98+'11286(00551)'!E98+'11287(00585)'!E98+'11288(00982)'!E98+'11290(00989)'!E98+'11291(01019)'!E98+'11933'!E98+'00446'!E97+'11296(1171)'!E98</f>
        <v>101000</v>
      </c>
    </row>
    <row r="99" spans="1:5" x14ac:dyDescent="0.25">
      <c r="A99" s="15" t="s">
        <v>111</v>
      </c>
      <c r="B99" s="13" t="s">
        <v>112</v>
      </c>
      <c r="C99" s="11">
        <f>'11278 (00111)'!C99+'11279 (00192)'!C99+'11280 (00200)'!C99+'11281 (00226)'!C99+'11282(00282)'!C99+'11283 (00328)'!C99+'11284(00368)'!C99+'10725'!C99+'11285(00498)'!C99+'11286(00551)'!C99+'11287(00585)'!C99+'11288(00982)'!C99+'11290(00989)'!C99+'11291(01019)'!C99+'11933'!C99+'00446'!C98+'11296(1171)'!C99</f>
        <v>0</v>
      </c>
      <c r="D99" s="12">
        <f t="shared" si="6"/>
        <v>0</v>
      </c>
      <c r="E99" s="16">
        <f>'11278 (00111)'!E99+'11279 (00192)'!E99+'11280 (00200)'!E99+'11281 (00226)'!E99+'11282(00282)'!E99+'11283 (00328)'!E99+'11284(00368)'!E99+'10725'!E99+'11285(00498)'!E99+'11286(00551)'!E99+'11287(00585)'!E99+'11288(00982)'!E99+'11290(00989)'!E99+'11291(01019)'!E99+'11933'!E99+'00446'!E98+'11296(1171)'!E99</f>
        <v>0</v>
      </c>
    </row>
    <row r="100" spans="1:5" x14ac:dyDescent="0.25">
      <c r="A100" s="15" t="s">
        <v>113</v>
      </c>
      <c r="B100" s="13" t="s">
        <v>114</v>
      </c>
      <c r="C100" s="11">
        <f>'11278 (00111)'!C100+'11279 (00192)'!C100+'11280 (00200)'!C100+'11281 (00226)'!C100+'11282(00282)'!C100+'11283 (00328)'!C100+'11284(00368)'!C100+'10725'!C100+'11285(00498)'!C100+'11286(00551)'!C100+'11287(00585)'!C100+'11288(00982)'!C100+'11290(00989)'!C100+'11291(01019)'!C100+'11933'!C100+'00446'!C99+'11296(1171)'!C100</f>
        <v>242</v>
      </c>
      <c r="D100" s="12">
        <f t="shared" si="6"/>
        <v>1849.7107438016528</v>
      </c>
      <c r="E100" s="16">
        <f>'11278 (00111)'!E100+'11279 (00192)'!E100+'11280 (00200)'!E100+'11281 (00226)'!E100+'11282(00282)'!E100+'11283 (00328)'!E100+'11284(00368)'!E100+'10725'!E100+'11285(00498)'!E100+'11286(00551)'!E100+'11287(00585)'!E100+'11288(00982)'!E100+'11290(00989)'!E100+'11291(01019)'!E100+'11933'!E100+'00446'!E99+'11296(1171)'!E100</f>
        <v>447630</v>
      </c>
    </row>
    <row r="101" spans="1:5" x14ac:dyDescent="0.25">
      <c r="A101" s="15" t="s">
        <v>115</v>
      </c>
      <c r="B101" s="13" t="s">
        <v>283</v>
      </c>
      <c r="C101" s="11">
        <f>'11278 (00111)'!C101+'11279 (00192)'!C101+'11280 (00200)'!C101+'11281 (00226)'!C101+'11282(00282)'!C101+'11283 (00328)'!C101+'11284(00368)'!C101+'10725'!C101+'11285(00498)'!C101+'11286(00551)'!C101+'11287(00585)'!C101+'11288(00982)'!C101+'11290(00989)'!C101+'11291(01019)'!C101+'11933'!C101+'00446'!C100+'11296(1171)'!C101</f>
        <v>0</v>
      </c>
      <c r="D101" s="12">
        <f t="shared" si="6"/>
        <v>0</v>
      </c>
      <c r="E101" s="16">
        <f>'11278 (00111)'!E101+'11279 (00192)'!E101+'11280 (00200)'!E101+'11281 (00226)'!E101+'11282(00282)'!E101+'11283 (00328)'!E101+'11284(00368)'!E101+'10725'!E101+'11285(00498)'!E101+'11286(00551)'!E101+'11287(00585)'!E101+'11288(00982)'!E101+'11290(00989)'!E101+'11291(01019)'!E101+'11933'!E101+'00446'!E100+'11296(1171)'!E101</f>
        <v>0</v>
      </c>
    </row>
    <row r="102" spans="1:5" x14ac:dyDescent="0.25">
      <c r="A102" s="15" t="s">
        <v>116</v>
      </c>
      <c r="B102" s="13" t="s">
        <v>336</v>
      </c>
      <c r="C102" s="11">
        <f>'11278 (00111)'!C102+'11279 (00192)'!C102+'11280 (00200)'!C102+'11281 (00226)'!C102+'11282(00282)'!C102+'11283 (00328)'!C102+'11284(00368)'!C102+'10725'!C102+'11285(00498)'!C102+'11286(00551)'!C102+'11287(00585)'!C102+'11288(00982)'!C102+'11290(00989)'!C102+'11291(01019)'!C102+'11933'!C102+'00446'!C101+'11296(1171)'!C102</f>
        <v>2</v>
      </c>
      <c r="D102" s="12">
        <f t="shared" si="6"/>
        <v>5000</v>
      </c>
      <c r="E102" s="16">
        <f>'11278 (00111)'!E102+'11279 (00192)'!E102+'11280 (00200)'!E102+'11281 (00226)'!E102+'11282(00282)'!E102+'11283 (00328)'!E102+'11284(00368)'!E102+'10725'!E102+'11285(00498)'!E102+'11286(00551)'!E102+'11287(00585)'!E102+'11288(00982)'!E102+'11290(00989)'!E102+'11291(01019)'!E102+'11933'!E102+'00446'!E101+'11296(1171)'!E102</f>
        <v>10000</v>
      </c>
    </row>
    <row r="103" spans="1:5" ht="18.75" customHeight="1" x14ac:dyDescent="0.25">
      <c r="A103" s="15" t="s">
        <v>303</v>
      </c>
      <c r="B103" s="13" t="s">
        <v>335</v>
      </c>
      <c r="C103" s="11">
        <f>'11278 (00111)'!C103+'11279 (00192)'!C103+'11280 (00200)'!C103+'11281 (00226)'!C103+'11282(00282)'!C103+'11283 (00328)'!C103+'11284(00368)'!C103+'10725'!C103+'11285(00498)'!C103+'11286(00551)'!C103+'11287(00585)'!C103+'11288(00982)'!C103+'11290(00989)'!C103+'11291(01019)'!C103+'11933'!C103+'00446'!C102+'11296(1171)'!C103</f>
        <v>2</v>
      </c>
      <c r="D103" s="12">
        <f t="shared" si="6"/>
        <v>32500</v>
      </c>
      <c r="E103" s="16">
        <f>'11278 (00111)'!E103+'11279 (00192)'!E103+'11280 (00200)'!E103+'11281 (00226)'!E103+'11282(00282)'!E103+'11283 (00328)'!E103+'11284(00368)'!E103+'10725'!E103+'11285(00498)'!E103+'11286(00551)'!E103+'11287(00585)'!E103+'11288(00982)'!E103+'11290(00989)'!E103+'11291(01019)'!E103+'11933'!E103+'00446'!E102+'11296(1171)'!E103</f>
        <v>65000</v>
      </c>
    </row>
    <row r="104" spans="1:5" x14ac:dyDescent="0.25">
      <c r="A104" s="15" t="s">
        <v>304</v>
      </c>
      <c r="B104" s="13" t="s">
        <v>308</v>
      </c>
      <c r="C104" s="11">
        <f>'11278 (00111)'!C104+'11279 (00192)'!C104+'11280 (00200)'!C104+'11281 (00226)'!C104+'11282(00282)'!C104+'11283 (00328)'!C104+'11284(00368)'!C104+'10725'!C104+'11285(00498)'!C104+'11286(00551)'!C104+'11287(00585)'!C104+'11288(00982)'!C104+'11290(00989)'!C104+'11291(01019)'!C104+'11933'!C104+'00446'!C103+'11296(1171)'!C104</f>
        <v>4</v>
      </c>
      <c r="D104" s="12">
        <f t="shared" si="6"/>
        <v>10000</v>
      </c>
      <c r="E104" s="16">
        <f>'11278 (00111)'!E104+'11279 (00192)'!E104+'11280 (00200)'!E104+'11281 (00226)'!E104+'11282(00282)'!E104+'11283 (00328)'!E104+'11284(00368)'!E104+'10725'!E104+'11285(00498)'!E104+'11286(00551)'!E104+'11287(00585)'!E104+'11288(00982)'!E104+'11290(00989)'!E104+'11291(01019)'!E104+'11933'!E104+'00446'!E103+'11296(1171)'!E104</f>
        <v>40000</v>
      </c>
    </row>
    <row r="105" spans="1:5" x14ac:dyDescent="0.25">
      <c r="A105" s="15" t="s">
        <v>305</v>
      </c>
      <c r="B105" s="13" t="s">
        <v>310</v>
      </c>
      <c r="C105" s="11">
        <f>'11278 (00111)'!C105+'11279 (00192)'!C105+'11280 (00200)'!C105+'11281 (00226)'!C105+'11282(00282)'!C105+'11283 (00328)'!C105+'11284(00368)'!C105+'10725'!C105+'11285(00498)'!C105+'11286(00551)'!C105+'11287(00585)'!C105+'11288(00982)'!C105+'11290(00989)'!C105+'11291(01019)'!C105+'11933'!C105+'00446'!C104+'11296(1171)'!C105</f>
        <v>0</v>
      </c>
      <c r="D105" s="12">
        <f t="shared" si="6"/>
        <v>0</v>
      </c>
      <c r="E105" s="16">
        <f>'11278 (00111)'!E105+'11279 (00192)'!E105+'11280 (00200)'!E105+'11281 (00226)'!E105+'11282(00282)'!E105+'11283 (00328)'!E105+'11284(00368)'!E105+'10725'!E105+'11285(00498)'!E105+'11286(00551)'!E105+'11287(00585)'!E105+'11288(00982)'!E105+'11290(00989)'!E105+'11291(01019)'!E105+'11933'!E105+'00446'!E104+'11296(1171)'!E105</f>
        <v>0</v>
      </c>
    </row>
    <row r="106" spans="1:5" x14ac:dyDescent="0.25">
      <c r="A106" s="15" t="s">
        <v>306</v>
      </c>
      <c r="B106" s="13" t="s">
        <v>311</v>
      </c>
      <c r="C106" s="11">
        <f>'11278 (00111)'!C106+'11279 (00192)'!C106+'11280 (00200)'!C106+'11281 (00226)'!C106+'11282(00282)'!C106+'11283 (00328)'!C106+'11284(00368)'!C106+'10725'!C106+'11285(00498)'!C106+'11286(00551)'!C106+'11287(00585)'!C106+'11288(00982)'!C106+'11290(00989)'!C106+'11291(01019)'!C106+'11933'!C106+'00446'!C105+'11296(1171)'!C106</f>
        <v>5</v>
      </c>
      <c r="D106" s="12">
        <f t="shared" si="6"/>
        <v>3600</v>
      </c>
      <c r="E106" s="16">
        <f>'11278 (00111)'!E106+'11279 (00192)'!E106+'11280 (00200)'!E106+'11281 (00226)'!E106+'11282(00282)'!E106+'11283 (00328)'!E106+'11284(00368)'!E106+'10725'!E106+'11285(00498)'!E106+'11286(00551)'!E106+'11287(00585)'!E106+'11288(00982)'!E106+'11290(00989)'!E106+'11291(01019)'!E106+'11933'!E106+'00446'!E105+'11296(1171)'!E106</f>
        <v>18000</v>
      </c>
    </row>
    <row r="107" spans="1:5" x14ac:dyDescent="0.25">
      <c r="A107" s="15" t="s">
        <v>307</v>
      </c>
      <c r="B107" s="13" t="s">
        <v>312</v>
      </c>
      <c r="C107" s="11">
        <f>'11278 (00111)'!C107+'11279 (00192)'!C107+'11280 (00200)'!C107+'11281 (00226)'!C107+'11282(00282)'!C107+'11283 (00328)'!C107+'11284(00368)'!C107+'10725'!C107+'11285(00498)'!C107+'11286(00551)'!C107+'11287(00585)'!C107+'11288(00982)'!C107+'11290(00989)'!C107+'11291(01019)'!C107+'11933'!C107+'00446'!C106+'11296(1171)'!C107</f>
        <v>0</v>
      </c>
      <c r="D107" s="12">
        <f t="shared" si="6"/>
        <v>0</v>
      </c>
      <c r="E107" s="16">
        <f>'11278 (00111)'!E107+'11279 (00192)'!E107+'11280 (00200)'!E107+'11281 (00226)'!E107+'11282(00282)'!E107+'11283 (00328)'!E107+'11284(00368)'!E107+'10725'!E107+'11285(00498)'!E107+'11286(00551)'!E107+'11287(00585)'!E107+'11288(00982)'!E107+'11290(00989)'!E107+'11291(01019)'!E107+'11933'!E107+'00446'!E106+'11296(1171)'!E107</f>
        <v>0</v>
      </c>
    </row>
    <row r="108" spans="1:5" x14ac:dyDescent="0.25">
      <c r="A108" s="15" t="s">
        <v>309</v>
      </c>
      <c r="B108" s="13" t="s">
        <v>313</v>
      </c>
      <c r="C108" s="11">
        <f>'11278 (00111)'!C108+'11279 (00192)'!C108+'11280 (00200)'!C108+'11281 (00226)'!C108+'11282(00282)'!C108+'11283 (00328)'!C108+'11284(00368)'!C108+'10725'!C108+'11285(00498)'!C108+'11286(00551)'!C108+'11287(00585)'!C108+'11288(00982)'!C108+'11290(00989)'!C108+'11291(01019)'!C108+'11933'!C108+'00446'!C107+'11296(1171)'!C108</f>
        <v>0</v>
      </c>
      <c r="D108" s="12">
        <f t="shared" si="6"/>
        <v>0</v>
      </c>
      <c r="E108" s="16">
        <f>'11278 (00111)'!E108+'11279 (00192)'!E108+'11280 (00200)'!E108+'11281 (00226)'!E108+'11282(00282)'!E108+'11283 (00328)'!E108+'11284(00368)'!E108+'10725'!E108+'11285(00498)'!E108+'11286(00551)'!E108+'11287(00585)'!E108+'11288(00982)'!E108+'11290(00989)'!E108+'11291(01019)'!E108+'11933'!E108+'00446'!E107+'11296(1171)'!E108</f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1641</v>
      </c>
      <c r="D109" s="55">
        <f t="shared" ref="D109:D134" si="7">IFERROR((E109/C109),0)</f>
        <v>1034.3083485679463</v>
      </c>
      <c r="E109" s="55">
        <f>SUM(E110:E134)</f>
        <v>1697300</v>
      </c>
    </row>
    <row r="110" spans="1:5" ht="24" x14ac:dyDescent="0.25">
      <c r="A110" s="15" t="s">
        <v>119</v>
      </c>
      <c r="B110" s="13" t="s">
        <v>120</v>
      </c>
      <c r="C110" s="11">
        <f>'11278 (00111)'!C110+'11279 (00192)'!C110+'11280 (00200)'!C110+'11281 (00226)'!C110+'11282(00282)'!C110+'11283 (00328)'!C110+'11284(00368)'!C110+'10725'!C110+'11285(00498)'!C110+'11286(00551)'!C110+'11287(00585)'!C110+'11288(00982)'!C110+'11290(00989)'!C110+'11291(01019)'!C110+'11933'!C110+'00446'!C109+'11296(1171)'!C110</f>
        <v>22</v>
      </c>
      <c r="D110" s="12">
        <f t="shared" si="7"/>
        <v>4290.909090909091</v>
      </c>
      <c r="E110" s="16">
        <f>'11278 (00111)'!E110+'11279 (00192)'!E110+'11280 (00200)'!E110+'11281 (00226)'!E110+'11282(00282)'!E110+'11283 (00328)'!E110+'11284(00368)'!E110+'10725'!E110+'11285(00498)'!E110+'11286(00551)'!E110+'11287(00585)'!E110+'11288(00982)'!E110+'11290(00989)'!E110+'11291(01019)'!E110+'11933'!E110+'00446'!E109+'11296(1171)'!E110</f>
        <v>94400</v>
      </c>
    </row>
    <row r="111" spans="1:5" x14ac:dyDescent="0.25">
      <c r="A111" s="15" t="s">
        <v>121</v>
      </c>
      <c r="B111" s="13" t="s">
        <v>122</v>
      </c>
      <c r="C111" s="11">
        <f>'11278 (00111)'!C111+'11279 (00192)'!C111+'11280 (00200)'!C111+'11281 (00226)'!C111+'11282(00282)'!C111+'11283 (00328)'!C111+'11284(00368)'!C111+'10725'!C111+'11285(00498)'!C111+'11286(00551)'!C111+'11287(00585)'!C111+'11288(00982)'!C111+'11290(00989)'!C111+'11291(01019)'!C111+'11933'!C111+'00446'!C110+'11296(1171)'!C111</f>
        <v>29</v>
      </c>
      <c r="D111" s="12">
        <f t="shared" si="7"/>
        <v>12758.620689655172</v>
      </c>
      <c r="E111" s="16">
        <f>'11278 (00111)'!E111+'11279 (00192)'!E111+'11280 (00200)'!E111+'11281 (00226)'!E111+'11282(00282)'!E111+'11283 (00328)'!E111+'11284(00368)'!E111+'10725'!E111+'11285(00498)'!E111+'11286(00551)'!E111+'11287(00585)'!E111+'11288(00982)'!E111+'11290(00989)'!E111+'11291(01019)'!E111+'11933'!E111+'00446'!E110+'11296(1171)'!E111</f>
        <v>370000</v>
      </c>
    </row>
    <row r="112" spans="1:5" x14ac:dyDescent="0.25">
      <c r="A112" s="15" t="s">
        <v>123</v>
      </c>
      <c r="B112" s="13" t="s">
        <v>300</v>
      </c>
      <c r="C112" s="11">
        <f>'11278 (00111)'!C112+'11279 (00192)'!C112+'11280 (00200)'!C112+'11281 (00226)'!C112+'11282(00282)'!C112+'11283 (00328)'!C112+'11284(00368)'!C112+'10725'!C112+'11285(00498)'!C112+'11286(00551)'!C112+'11287(00585)'!C112+'11288(00982)'!C112+'11290(00989)'!C112+'11291(01019)'!C112+'11933'!C112+'00446'!C111+'11296(1171)'!C112</f>
        <v>127</v>
      </c>
      <c r="D112" s="12">
        <f t="shared" ref="D112:D113" si="8">IFERROR((E112/C112),0)</f>
        <v>2358.267716535433</v>
      </c>
      <c r="E112" s="16">
        <f>'11278 (00111)'!E112+'11279 (00192)'!E112+'11280 (00200)'!E112+'11281 (00226)'!E112+'11282(00282)'!E112+'11283 (00328)'!E112+'11284(00368)'!E112+'10725'!E112+'11285(00498)'!E112+'11286(00551)'!E112+'11287(00585)'!E112+'11288(00982)'!E112+'11290(00989)'!E112+'11291(01019)'!E112+'11933'!E112+'00446'!E111+'11296(1171)'!E112</f>
        <v>299500</v>
      </c>
    </row>
    <row r="113" spans="1:5" x14ac:dyDescent="0.25">
      <c r="A113" s="15" t="s">
        <v>125</v>
      </c>
      <c r="B113" s="13" t="s">
        <v>301</v>
      </c>
      <c r="C113" s="11">
        <f>'11278 (00111)'!C113+'11279 (00192)'!C113+'11280 (00200)'!C113+'11281 (00226)'!C113+'11282(00282)'!C113+'11283 (00328)'!C113+'11284(00368)'!C113+'10725'!C113+'11285(00498)'!C113+'11286(00551)'!C113+'11287(00585)'!C113+'11288(00982)'!C113+'11290(00989)'!C113+'11291(01019)'!C113+'11933'!C113+'00446'!C112+'11296(1171)'!C113</f>
        <v>79</v>
      </c>
      <c r="D113" s="12">
        <f t="shared" si="8"/>
        <v>2455.6962025316457</v>
      </c>
      <c r="E113" s="16">
        <f>'11278 (00111)'!E113+'11279 (00192)'!E113+'11280 (00200)'!E113+'11281 (00226)'!E113+'11282(00282)'!E113+'11283 (00328)'!E113+'11284(00368)'!E113+'10725'!E113+'11285(00498)'!E113+'11286(00551)'!E113+'11287(00585)'!E113+'11288(00982)'!E113+'11290(00989)'!E113+'11291(01019)'!E113+'11933'!E113+'00446'!E112+'11296(1171)'!E113</f>
        <v>194000</v>
      </c>
    </row>
    <row r="114" spans="1:5" x14ac:dyDescent="0.25">
      <c r="A114" s="15" t="s">
        <v>126</v>
      </c>
      <c r="B114" s="13" t="s">
        <v>124</v>
      </c>
      <c r="C114" s="11">
        <f>'11278 (00111)'!C114+'11279 (00192)'!C114+'11280 (00200)'!C114+'11281 (00226)'!C114+'11282(00282)'!C114+'11283 (00328)'!C114+'11284(00368)'!C114+'10725'!C114+'11285(00498)'!C114+'11286(00551)'!C114+'11287(00585)'!C114+'11288(00982)'!C114+'11290(00989)'!C114+'11291(01019)'!C114+'11933'!C114+'00446'!C113+'11296(1171)'!C114</f>
        <v>1004</v>
      </c>
      <c r="D114" s="12">
        <f t="shared" si="7"/>
        <v>14.9402390438247</v>
      </c>
      <c r="E114" s="16">
        <f>'11278 (00111)'!E114+'11279 (00192)'!E114+'11280 (00200)'!E114+'11281 (00226)'!E114+'11282(00282)'!E114+'11283 (00328)'!E114+'11284(00368)'!E114+'10725'!E114+'11285(00498)'!E114+'11286(00551)'!E114+'11287(00585)'!E114+'11288(00982)'!E114+'11290(00989)'!E114+'11291(01019)'!E114+'11933'!E114+'00446'!E113+'11296(1171)'!E114</f>
        <v>15000</v>
      </c>
    </row>
    <row r="115" spans="1:5" x14ac:dyDescent="0.25">
      <c r="A115" s="15" t="s">
        <v>127</v>
      </c>
      <c r="B115" s="13" t="s">
        <v>337</v>
      </c>
      <c r="C115" s="11">
        <f>'11278 (00111)'!C115+'11279 (00192)'!C115+'11280 (00200)'!C115+'11281 (00226)'!C115+'11282(00282)'!C115+'11283 (00328)'!C115+'11284(00368)'!C115+'10725'!C115+'11285(00498)'!C115+'11286(00551)'!C115+'11287(00585)'!C115+'11288(00982)'!C115+'11290(00989)'!C115+'11291(01019)'!C115+'11933'!C115+'00446'!C114+'11296(1171)'!C115</f>
        <v>7</v>
      </c>
      <c r="D115" s="12">
        <f t="shared" si="7"/>
        <v>3428.5714285714284</v>
      </c>
      <c r="E115" s="16">
        <f>'11278 (00111)'!E115+'11279 (00192)'!E115+'11280 (00200)'!E115+'11281 (00226)'!E115+'11282(00282)'!E115+'11283 (00328)'!E115+'11284(00368)'!E115+'10725'!E115+'11285(00498)'!E115+'11286(00551)'!E115+'11287(00585)'!E115+'11288(00982)'!E115+'11290(00989)'!E115+'11291(01019)'!E115+'11933'!E115+'00446'!E114+'11296(1171)'!E115</f>
        <v>24000</v>
      </c>
    </row>
    <row r="116" spans="1:5" ht="24" x14ac:dyDescent="0.25">
      <c r="A116" s="15" t="s">
        <v>128</v>
      </c>
      <c r="B116" s="13" t="s">
        <v>284</v>
      </c>
      <c r="C116" s="11">
        <f>'11278 (00111)'!C116+'11279 (00192)'!C116+'11280 (00200)'!C116+'11281 (00226)'!C116+'11282(00282)'!C116+'11283 (00328)'!C116+'11284(00368)'!C116+'10725'!C116+'11285(00498)'!C116+'11286(00551)'!C116+'11287(00585)'!C116+'11288(00982)'!C116+'11290(00989)'!C116+'11291(01019)'!C116+'11933'!C116+'00446'!C115+'11296(1171)'!C116</f>
        <v>21</v>
      </c>
      <c r="D116" s="12">
        <f t="shared" si="7"/>
        <v>10000</v>
      </c>
      <c r="E116" s="16">
        <f>'11278 (00111)'!E116+'11279 (00192)'!E116+'11280 (00200)'!E116+'11281 (00226)'!E116+'11282(00282)'!E116+'11283 (00328)'!E116+'11284(00368)'!E116+'10725'!E116+'11285(00498)'!E116+'11286(00551)'!E116+'11287(00585)'!E116+'11288(00982)'!E116+'11290(00989)'!E116+'11291(01019)'!E116+'11933'!E116+'00446'!E115+'11296(1171)'!E116</f>
        <v>210000</v>
      </c>
    </row>
    <row r="117" spans="1:5" ht="24" x14ac:dyDescent="0.25">
      <c r="A117" s="15" t="s">
        <v>129</v>
      </c>
      <c r="B117" s="13" t="s">
        <v>285</v>
      </c>
      <c r="C117" s="11">
        <f>'11278 (00111)'!C117+'11279 (00192)'!C117+'11280 (00200)'!C117+'11281 (00226)'!C117+'11282(00282)'!C117+'11283 (00328)'!C117+'11284(00368)'!C117+'10725'!C117+'11285(00498)'!C117+'11286(00551)'!C117+'11287(00585)'!C117+'11288(00982)'!C117+'11290(00989)'!C117+'11291(01019)'!C117+'11933'!C117+'00446'!C116+'11296(1171)'!C117</f>
        <v>0</v>
      </c>
      <c r="D117" s="12">
        <f t="shared" si="7"/>
        <v>0</v>
      </c>
      <c r="E117" s="16">
        <f>'11278 (00111)'!E117+'11279 (00192)'!E117+'11280 (00200)'!E117+'11281 (00226)'!E117+'11282(00282)'!E117+'11283 (00328)'!E117+'11284(00368)'!E117+'10725'!E117+'11285(00498)'!E117+'11286(00551)'!E117+'11287(00585)'!E117+'11288(00982)'!E117+'11290(00989)'!E117+'11291(01019)'!E117+'11933'!E117+'00446'!E116+'11296(1171)'!E117</f>
        <v>0</v>
      </c>
    </row>
    <row r="118" spans="1:5" ht="24" x14ac:dyDescent="0.25">
      <c r="A118" s="15" t="s">
        <v>130</v>
      </c>
      <c r="B118" s="13" t="s">
        <v>338</v>
      </c>
      <c r="C118" s="11">
        <f>'11278 (00111)'!C118+'11279 (00192)'!C118+'11280 (00200)'!C118+'11281 (00226)'!C118+'11282(00282)'!C118+'11283 (00328)'!C118+'11284(00368)'!C118+'10725'!C118+'11285(00498)'!C118+'11286(00551)'!C118+'11287(00585)'!C118+'11288(00982)'!C118+'11290(00989)'!C118+'11291(01019)'!C118+'11933'!C118+'00446'!C117+'11296(1171)'!C118</f>
        <v>0</v>
      </c>
      <c r="D118" s="12">
        <f t="shared" si="7"/>
        <v>0</v>
      </c>
      <c r="E118" s="16">
        <f>'11278 (00111)'!E118+'11279 (00192)'!E118+'11280 (00200)'!E118+'11281 (00226)'!E118+'11282(00282)'!E118+'11283 (00328)'!E118+'11284(00368)'!E118+'10725'!E118+'11285(00498)'!E118+'11286(00551)'!E118+'11287(00585)'!E118+'11288(00982)'!E118+'11290(00989)'!E118+'11291(01019)'!E118+'11933'!E118+'00446'!E117+'11296(1171)'!E118</f>
        <v>0</v>
      </c>
    </row>
    <row r="119" spans="1:5" ht="24" x14ac:dyDescent="0.25">
      <c r="A119" s="15" t="s">
        <v>131</v>
      </c>
      <c r="B119" s="13" t="s">
        <v>286</v>
      </c>
      <c r="C119" s="11">
        <f>'11278 (00111)'!C119+'11279 (00192)'!C119+'11280 (00200)'!C119+'11281 (00226)'!C119+'11282(00282)'!C119+'11283 (00328)'!C119+'11284(00368)'!C119+'10725'!C119+'11285(00498)'!C119+'11286(00551)'!C119+'11287(00585)'!C119+'11288(00982)'!C119+'11290(00989)'!C119+'11291(01019)'!C119+'11933'!C119+'00446'!C118+'11296(1171)'!C119</f>
        <v>0</v>
      </c>
      <c r="D119" s="12">
        <f t="shared" si="7"/>
        <v>0</v>
      </c>
      <c r="E119" s="16">
        <f>'11278 (00111)'!E119+'11279 (00192)'!E119+'11280 (00200)'!E119+'11281 (00226)'!E119+'11282(00282)'!E119+'11283 (00328)'!E119+'11284(00368)'!E119+'10725'!E119+'11285(00498)'!E119+'11286(00551)'!E119+'11287(00585)'!E119+'11288(00982)'!E119+'11290(00989)'!E119+'11291(01019)'!E119+'11933'!E119+'00446'!E118+'11296(1171)'!E119</f>
        <v>0</v>
      </c>
    </row>
    <row r="120" spans="1:5" ht="48" x14ac:dyDescent="0.25">
      <c r="A120" s="15" t="s">
        <v>132</v>
      </c>
      <c r="B120" s="13" t="s">
        <v>287</v>
      </c>
      <c r="C120" s="11">
        <f>'11278 (00111)'!C120+'11279 (00192)'!C120+'11280 (00200)'!C120+'11281 (00226)'!C120+'11282(00282)'!C120+'11283 (00328)'!C120+'11284(00368)'!C120+'10725'!C120+'11285(00498)'!C120+'11286(00551)'!C120+'11287(00585)'!C120+'11288(00982)'!C120+'11290(00989)'!C120+'11291(01019)'!C120+'11933'!C120+'00446'!C119+'11296(1171)'!C120</f>
        <v>0</v>
      </c>
      <c r="D120" s="12">
        <f t="shared" si="7"/>
        <v>0</v>
      </c>
      <c r="E120" s="16">
        <f>'11278 (00111)'!E120+'11279 (00192)'!E120+'11280 (00200)'!E120+'11281 (00226)'!E120+'11282(00282)'!E120+'11283 (00328)'!E120+'11284(00368)'!E120+'10725'!E120+'11285(00498)'!E120+'11286(00551)'!E120+'11287(00585)'!E120+'11288(00982)'!E120+'11290(00989)'!E120+'11291(01019)'!E120+'11933'!E120+'00446'!E119+'11296(1171)'!E120</f>
        <v>0</v>
      </c>
    </row>
    <row r="121" spans="1:5" ht="24" x14ac:dyDescent="0.25">
      <c r="A121" s="15" t="s">
        <v>133</v>
      </c>
      <c r="B121" s="13" t="s">
        <v>134</v>
      </c>
      <c r="C121" s="11">
        <f>'11278 (00111)'!C121+'11279 (00192)'!C121+'11280 (00200)'!C121+'11281 (00226)'!C121+'11282(00282)'!C121+'11283 (00328)'!C121+'11284(00368)'!C121+'10725'!C121+'11285(00498)'!C121+'11286(00551)'!C121+'11287(00585)'!C121+'11288(00982)'!C121+'11290(00989)'!C121+'11291(01019)'!C121+'11933'!C121+'00446'!C120+'11296(1171)'!C121</f>
        <v>47</v>
      </c>
      <c r="D121" s="12">
        <f t="shared" si="7"/>
        <v>2540.4255319148938</v>
      </c>
      <c r="E121" s="16">
        <f>'11278 (00111)'!E121+'11279 (00192)'!E121+'11280 (00200)'!E121+'11281 (00226)'!E121+'11282(00282)'!E121+'11283 (00328)'!E121+'11284(00368)'!E121+'10725'!E121+'11285(00498)'!E121+'11286(00551)'!E121+'11287(00585)'!E121+'11288(00982)'!E121+'11290(00989)'!E121+'11291(01019)'!E121+'11933'!E121+'00446'!E120+'11296(1171)'!E121</f>
        <v>119400</v>
      </c>
    </row>
    <row r="122" spans="1:5" x14ac:dyDescent="0.25">
      <c r="A122" s="15" t="s">
        <v>135</v>
      </c>
      <c r="B122" s="13" t="s">
        <v>136</v>
      </c>
      <c r="C122" s="11">
        <f>'11278 (00111)'!C122+'11279 (00192)'!C122+'11280 (00200)'!C122+'11281 (00226)'!C122+'11282(00282)'!C122+'11283 (00328)'!C122+'11284(00368)'!C122+'10725'!C122+'11285(00498)'!C122+'11286(00551)'!C122+'11287(00585)'!C122+'11288(00982)'!C122+'11290(00989)'!C122+'11291(01019)'!C122+'11933'!C122+'00446'!C121+'11296(1171)'!C122</f>
        <v>39</v>
      </c>
      <c r="D122" s="12">
        <f t="shared" si="7"/>
        <v>1641.0256410256411</v>
      </c>
      <c r="E122" s="16">
        <f>'11278 (00111)'!E122+'11279 (00192)'!E122+'11280 (00200)'!E122+'11281 (00226)'!E122+'11282(00282)'!E122+'11283 (00328)'!E122+'11284(00368)'!E122+'10725'!E122+'11285(00498)'!E122+'11286(00551)'!E122+'11287(00585)'!E122+'11288(00982)'!E122+'11290(00989)'!E122+'11291(01019)'!E122+'11933'!E122+'00446'!E121+'11296(1171)'!E122</f>
        <v>64000</v>
      </c>
    </row>
    <row r="123" spans="1:5" ht="24" x14ac:dyDescent="0.25">
      <c r="A123" s="15" t="s">
        <v>137</v>
      </c>
      <c r="B123" s="13" t="s">
        <v>138</v>
      </c>
      <c r="C123" s="11">
        <f>'11278 (00111)'!C123+'11279 (00192)'!C123+'11280 (00200)'!C123+'11281 (00226)'!C123+'11282(00282)'!C123+'11283 (00328)'!C123+'11284(00368)'!C123+'10725'!C123+'11285(00498)'!C123+'11286(00551)'!C123+'11287(00585)'!C123+'11288(00982)'!C123+'11290(00989)'!C123+'11291(01019)'!C123+'11933'!C123+'00446'!C122+'11296(1171)'!C123</f>
        <v>0</v>
      </c>
      <c r="D123" s="12">
        <f t="shared" si="7"/>
        <v>0</v>
      </c>
      <c r="E123" s="16">
        <f>'11278 (00111)'!E123+'11279 (00192)'!E123+'11280 (00200)'!E123+'11281 (00226)'!E123+'11282(00282)'!E123+'11283 (00328)'!E123+'11284(00368)'!E123+'10725'!E123+'11285(00498)'!E123+'11286(00551)'!E123+'11287(00585)'!E123+'11288(00982)'!E123+'11290(00989)'!E123+'11291(01019)'!E123+'11933'!E123+'00446'!E122+'11296(1171)'!E123</f>
        <v>0</v>
      </c>
    </row>
    <row r="124" spans="1:5" x14ac:dyDescent="0.25">
      <c r="A124" s="15" t="s">
        <v>139</v>
      </c>
      <c r="B124" s="13" t="s">
        <v>140</v>
      </c>
      <c r="C124" s="11">
        <f>'11278 (00111)'!C124+'11279 (00192)'!C124+'11280 (00200)'!C124+'11281 (00226)'!C124+'11282(00282)'!C124+'11283 (00328)'!C124+'11284(00368)'!C124+'10725'!C124+'11285(00498)'!C124+'11286(00551)'!C124+'11287(00585)'!C124+'11288(00982)'!C124+'11290(00989)'!C124+'11291(01019)'!C124+'11933'!C124+'00446'!C123+'11296(1171)'!C124</f>
        <v>16</v>
      </c>
      <c r="D124" s="12">
        <f t="shared" si="7"/>
        <v>862.5</v>
      </c>
      <c r="E124" s="16">
        <f>'11278 (00111)'!E124+'11279 (00192)'!E124+'11280 (00200)'!E124+'11281 (00226)'!E124+'11282(00282)'!E124+'11283 (00328)'!E124+'11284(00368)'!E124+'10725'!E124+'11285(00498)'!E124+'11286(00551)'!E124+'11287(00585)'!E124+'11288(00982)'!E124+'11290(00989)'!E124+'11291(01019)'!E124+'11933'!E124+'00446'!E123+'11296(1171)'!E124</f>
        <v>13800</v>
      </c>
    </row>
    <row r="125" spans="1:5" x14ac:dyDescent="0.25">
      <c r="A125" s="15" t="s">
        <v>141</v>
      </c>
      <c r="B125" s="13" t="s">
        <v>288</v>
      </c>
      <c r="C125" s="11">
        <f>'11278 (00111)'!C125+'11279 (00192)'!C125+'11280 (00200)'!C125+'11281 (00226)'!C125+'11282(00282)'!C125+'11283 (00328)'!C125+'11284(00368)'!C125+'10725'!C125+'11285(00498)'!C125+'11286(00551)'!C125+'11287(00585)'!C125+'11288(00982)'!C125+'11290(00989)'!C125+'11291(01019)'!C125+'11933'!C125+'00446'!C124+'11296(1171)'!C125</f>
        <v>31</v>
      </c>
      <c r="D125" s="12">
        <f t="shared" si="7"/>
        <v>1296.7741935483871</v>
      </c>
      <c r="E125" s="16">
        <f>'11278 (00111)'!E125+'11279 (00192)'!E125+'11280 (00200)'!E125+'11281 (00226)'!E125+'11282(00282)'!E125+'11283 (00328)'!E125+'11284(00368)'!E125+'10725'!E125+'11285(00498)'!E125+'11286(00551)'!E125+'11287(00585)'!E125+'11288(00982)'!E125+'11290(00989)'!E125+'11291(01019)'!E125+'11933'!E125+'00446'!E124+'11296(1171)'!E125</f>
        <v>40200</v>
      </c>
    </row>
    <row r="126" spans="1:5" ht="36" x14ac:dyDescent="0.25">
      <c r="A126" s="15" t="s">
        <v>142</v>
      </c>
      <c r="B126" s="13" t="s">
        <v>289</v>
      </c>
      <c r="C126" s="11">
        <f>'11278 (00111)'!C126+'11279 (00192)'!C126+'11280 (00200)'!C126+'11281 (00226)'!C126+'11282(00282)'!C126+'11283 (00328)'!C126+'11284(00368)'!C126+'10725'!C126+'11285(00498)'!C126+'11286(00551)'!C126+'11287(00585)'!C126+'11288(00982)'!C126+'11290(00989)'!C126+'11291(01019)'!C126+'11933'!C126+'00446'!C125+'11296(1171)'!C126</f>
        <v>0</v>
      </c>
      <c r="D126" s="12">
        <f t="shared" si="7"/>
        <v>0</v>
      </c>
      <c r="E126" s="16">
        <f>'11278 (00111)'!E126+'11279 (00192)'!E126+'11280 (00200)'!E126+'11281 (00226)'!E126+'11282(00282)'!E126+'11283 (00328)'!E126+'11284(00368)'!E126+'10725'!E126+'11285(00498)'!E126+'11286(00551)'!E126+'11287(00585)'!E126+'11288(00982)'!E126+'11290(00989)'!E126+'11291(01019)'!E126+'11933'!E126+'00446'!E125+'11296(1171)'!E126</f>
        <v>0</v>
      </c>
    </row>
    <row r="127" spans="1:5" ht="24" x14ac:dyDescent="0.25">
      <c r="A127" s="15" t="s">
        <v>143</v>
      </c>
      <c r="B127" s="13" t="s">
        <v>290</v>
      </c>
      <c r="C127" s="11">
        <f>'11278 (00111)'!C127+'11279 (00192)'!C127+'11280 (00200)'!C127+'11281 (00226)'!C127+'11282(00282)'!C127+'11283 (00328)'!C127+'11284(00368)'!C127+'10725'!C127+'11285(00498)'!C127+'11286(00551)'!C127+'11287(00585)'!C127+'11288(00982)'!C127+'11290(00989)'!C127+'11291(01019)'!C127+'11933'!C127+'00446'!C126+'11296(1171)'!C127</f>
        <v>0</v>
      </c>
      <c r="D127" s="12">
        <f t="shared" si="7"/>
        <v>0</v>
      </c>
      <c r="E127" s="16">
        <f>'11278 (00111)'!E127+'11279 (00192)'!E127+'11280 (00200)'!E127+'11281 (00226)'!E127+'11282(00282)'!E127+'11283 (00328)'!E127+'11284(00368)'!E127+'10725'!E127+'11285(00498)'!E127+'11286(00551)'!E127+'11287(00585)'!E127+'11288(00982)'!E127+'11290(00989)'!E127+'11291(01019)'!E127+'11933'!E127+'00446'!E126+'11296(1171)'!E127</f>
        <v>0</v>
      </c>
    </row>
    <row r="128" spans="1:5" x14ac:dyDescent="0.25">
      <c r="A128" s="15" t="s">
        <v>144</v>
      </c>
      <c r="B128" s="13" t="s">
        <v>148</v>
      </c>
      <c r="C128" s="11">
        <f>'11278 (00111)'!C128+'11279 (00192)'!C128+'11280 (00200)'!C128+'11281 (00226)'!C128+'11282(00282)'!C128+'11283 (00328)'!C128+'11284(00368)'!C128+'10725'!C128+'11285(00498)'!C128+'11286(00551)'!C128+'11287(00585)'!C128+'11288(00982)'!C128+'11290(00989)'!C128+'11291(01019)'!C128+'11933'!C128+'00446'!C127+'11296(1171)'!C128</f>
        <v>4</v>
      </c>
      <c r="D128" s="12">
        <f t="shared" si="7"/>
        <v>500</v>
      </c>
      <c r="E128" s="16">
        <f>'11278 (00111)'!E128+'11279 (00192)'!E128+'11280 (00200)'!E128+'11281 (00226)'!E128+'11282(00282)'!E128+'11283 (00328)'!E128+'11284(00368)'!E128+'10725'!E128+'11285(00498)'!E128+'11286(00551)'!E128+'11287(00585)'!E128+'11288(00982)'!E128+'11290(00989)'!E128+'11291(01019)'!E128+'11933'!E128+'00446'!E127+'11296(1171)'!E128</f>
        <v>2000</v>
      </c>
    </row>
    <row r="129" spans="1:5" ht="24" x14ac:dyDescent="0.25">
      <c r="A129" s="15" t="s">
        <v>145</v>
      </c>
      <c r="B129" s="13" t="s">
        <v>151</v>
      </c>
      <c r="C129" s="11">
        <f>'11278 (00111)'!C129+'11279 (00192)'!C129+'11280 (00200)'!C129+'11281 (00226)'!C129+'11282(00282)'!C129+'11283 (00328)'!C129+'11284(00368)'!C129+'10725'!C129+'11285(00498)'!C129+'11286(00551)'!C129+'11287(00585)'!C129+'11288(00982)'!C129+'11290(00989)'!C129+'11291(01019)'!C129+'11933'!C129+'00446'!C128+'11296(1171)'!C129</f>
        <v>0</v>
      </c>
      <c r="D129" s="12">
        <f t="shared" si="7"/>
        <v>0</v>
      </c>
      <c r="E129" s="16">
        <f>'11278 (00111)'!E129+'11279 (00192)'!E129+'11280 (00200)'!E129+'11281 (00226)'!E129+'11282(00282)'!E129+'11283 (00328)'!E129+'11284(00368)'!E129+'10725'!E129+'11285(00498)'!E129+'11286(00551)'!E129+'11287(00585)'!E129+'11288(00982)'!E129+'11290(00989)'!E129+'11291(01019)'!E129+'11933'!E129+'00446'!E128+'11296(1171)'!E129</f>
        <v>0</v>
      </c>
    </row>
    <row r="130" spans="1:5" x14ac:dyDescent="0.25">
      <c r="A130" s="15" t="s">
        <v>146</v>
      </c>
      <c r="B130" s="13" t="s">
        <v>339</v>
      </c>
      <c r="C130" s="11">
        <f>'11278 (00111)'!C130+'11279 (00192)'!C130+'11280 (00200)'!C130+'11281 (00226)'!C130+'11282(00282)'!C130+'11283 (00328)'!C130+'11284(00368)'!C130+'10725'!C130+'11285(00498)'!C130+'11286(00551)'!C130+'11287(00585)'!C130+'11288(00982)'!C130+'11290(00989)'!C130+'11291(01019)'!C130+'11933'!C130+'00446'!C129+'11296(1171)'!C130</f>
        <v>160</v>
      </c>
      <c r="D130" s="12">
        <f t="shared" si="7"/>
        <v>548.75</v>
      </c>
      <c r="E130" s="16">
        <f>'11278 (00111)'!E130+'11279 (00192)'!E130+'11280 (00200)'!E130+'11281 (00226)'!E130+'11282(00282)'!E130+'11283 (00328)'!E130+'11284(00368)'!E130+'10725'!E130+'11285(00498)'!E130+'11286(00551)'!E130+'11287(00585)'!E130+'11288(00982)'!E130+'11290(00989)'!E130+'11291(01019)'!E130+'11933'!E130+'00446'!E129+'11296(1171)'!E130</f>
        <v>87800</v>
      </c>
    </row>
    <row r="131" spans="1:5" x14ac:dyDescent="0.25">
      <c r="A131" s="15" t="s">
        <v>147</v>
      </c>
      <c r="B131" s="13" t="s">
        <v>314</v>
      </c>
      <c r="C131" s="11">
        <f>'11278 (00111)'!C131+'11279 (00192)'!C131+'11280 (00200)'!C131+'11281 (00226)'!C131+'11282(00282)'!C131+'11283 (00328)'!C131+'11284(00368)'!C131+'10725'!C131+'11285(00498)'!C131+'11286(00551)'!C131+'11287(00585)'!C131+'11288(00982)'!C131+'11290(00989)'!C131+'11291(01019)'!C131+'11933'!C131+'00446'!C130+'11296(1171)'!C131</f>
        <v>16</v>
      </c>
      <c r="D131" s="12">
        <f t="shared" si="7"/>
        <v>2000</v>
      </c>
      <c r="E131" s="16">
        <f>'11278 (00111)'!E131+'11279 (00192)'!E131+'11280 (00200)'!E131+'11281 (00226)'!E131+'11282(00282)'!E131+'11283 (00328)'!E131+'11284(00368)'!E131+'10725'!E131+'11285(00498)'!E131+'11286(00551)'!E131+'11287(00585)'!E131+'11288(00982)'!E131+'11290(00989)'!E131+'11291(01019)'!E131+'11933'!E131+'00446'!E130+'11296(1171)'!E131</f>
        <v>32000</v>
      </c>
    </row>
    <row r="132" spans="1:5" x14ac:dyDescent="0.25">
      <c r="A132" s="15" t="s">
        <v>149</v>
      </c>
      <c r="B132" s="13" t="s">
        <v>315</v>
      </c>
      <c r="C132" s="11">
        <f>'11278 (00111)'!C132+'11279 (00192)'!C132+'11280 (00200)'!C132+'11281 (00226)'!C132+'11282(00282)'!C132+'11283 (00328)'!C132+'11284(00368)'!C132+'10725'!C132+'11285(00498)'!C132+'11286(00551)'!C132+'11287(00585)'!C132+'11288(00982)'!C132+'11290(00989)'!C132+'11291(01019)'!C132+'11933'!C132+'00446'!C131+'11296(1171)'!C132</f>
        <v>16</v>
      </c>
      <c r="D132" s="12">
        <f t="shared" si="7"/>
        <v>1912.5</v>
      </c>
      <c r="E132" s="16">
        <f>'11278 (00111)'!E132+'11279 (00192)'!E132+'11280 (00200)'!E132+'11281 (00226)'!E132+'11282(00282)'!E132+'11283 (00328)'!E132+'11284(00368)'!E132+'10725'!E132+'11285(00498)'!E132+'11286(00551)'!E132+'11287(00585)'!E132+'11288(00982)'!E132+'11290(00989)'!E132+'11291(01019)'!E132+'11933'!E132+'00446'!E131+'11296(1171)'!E132</f>
        <v>30600</v>
      </c>
    </row>
    <row r="133" spans="1:5" x14ac:dyDescent="0.25">
      <c r="A133" s="15" t="s">
        <v>150</v>
      </c>
      <c r="B133" s="13" t="s">
        <v>316</v>
      </c>
      <c r="C133" s="11">
        <f>'11278 (00111)'!C133+'11279 (00192)'!C133+'11280 (00200)'!C133+'11281 (00226)'!C133+'11282(00282)'!C133+'11283 (00328)'!C133+'11284(00368)'!C133+'10725'!C133+'11285(00498)'!C133+'11286(00551)'!C133+'11287(00585)'!C133+'11288(00982)'!C133+'11290(00989)'!C133+'11291(01019)'!C133+'11933'!C133+'00446'!C132+'11296(1171)'!C133</f>
        <v>16</v>
      </c>
      <c r="D133" s="12">
        <f t="shared" si="7"/>
        <v>5475</v>
      </c>
      <c r="E133" s="16">
        <f>'11278 (00111)'!E133+'11279 (00192)'!E133+'11280 (00200)'!E133+'11281 (00226)'!E133+'11282(00282)'!E133+'11283 (00328)'!E133+'11284(00368)'!E133+'10725'!E133+'11285(00498)'!E133+'11286(00551)'!E133+'11287(00585)'!E133+'11288(00982)'!E133+'11290(00989)'!E133+'11291(01019)'!E133+'11933'!E133+'00446'!E132+'11296(1171)'!E133</f>
        <v>87600</v>
      </c>
    </row>
    <row r="134" spans="1:5" x14ac:dyDescent="0.25">
      <c r="A134" s="15" t="s">
        <v>152</v>
      </c>
      <c r="B134" s="13" t="s">
        <v>317</v>
      </c>
      <c r="C134" s="11">
        <f>'11278 (00111)'!C134+'11279 (00192)'!C134+'11280 (00200)'!C134+'11281 (00226)'!C134+'11282(00282)'!C134+'11283 (00328)'!C134+'11284(00368)'!C134+'10725'!C134+'11285(00498)'!C134+'11286(00551)'!C134+'11287(00585)'!C134+'11288(00982)'!C134+'11290(00989)'!C134+'11291(01019)'!C134+'11933'!C134+'00446'!C133+'11296(1171)'!C134</f>
        <v>7</v>
      </c>
      <c r="D134" s="12">
        <f t="shared" si="7"/>
        <v>1857.1428571428571</v>
      </c>
      <c r="E134" s="16">
        <f>'11278 (00111)'!E134+'11279 (00192)'!E134+'11280 (00200)'!E134+'11281 (00226)'!E134+'11282(00282)'!E134+'11283 (00328)'!E134+'11284(00368)'!E134+'10725'!E134+'11285(00498)'!E134+'11286(00551)'!E134+'11287(00585)'!E134+'11288(00982)'!E134+'11290(00989)'!E134+'11291(01019)'!E134+'11933'!E134+'00446'!E133+'11296(1171)'!E134</f>
        <v>13000</v>
      </c>
    </row>
    <row r="135" spans="1:5" x14ac:dyDescent="0.25">
      <c r="A135" s="25" t="s">
        <v>153</v>
      </c>
      <c r="B135" s="30" t="s">
        <v>154</v>
      </c>
      <c r="C135" s="28">
        <f>SUM(C136:C171)</f>
        <v>468</v>
      </c>
      <c r="D135" s="28">
        <f>E135/C135</f>
        <v>3151.57905982906</v>
      </c>
      <c r="E135" s="28">
        <f>SUM(E136:E171)</f>
        <v>1474939</v>
      </c>
    </row>
    <row r="136" spans="1:5" x14ac:dyDescent="0.25">
      <c r="A136" s="15" t="s">
        <v>155</v>
      </c>
      <c r="B136" s="13" t="s">
        <v>318</v>
      </c>
      <c r="C136" s="11">
        <f>'11278 (00111)'!C136+'11279 (00192)'!C136+'11280 (00200)'!C136+'11281 (00226)'!C136+'11282(00282)'!C136+'11283 (00328)'!C136+'11284(00368)'!C136+'10725'!C136+'11285(00498)'!C136+'11286(00551)'!C136+'11287(00585)'!C136+'11288(00982)'!C136+'11290(00989)'!C136+'11291(01019)'!C136+'11933'!C136+'00446'!C135+'11296(1171)'!C136</f>
        <v>10</v>
      </c>
      <c r="D136" s="12">
        <f t="shared" ref="D136:D160" si="9">IFERROR((E136/C136),0)</f>
        <v>8419.9</v>
      </c>
      <c r="E136" s="16">
        <f>'11278 (00111)'!E136+'11279 (00192)'!E136+'11280 (00200)'!E136+'11281 (00226)'!E136+'11282(00282)'!E136+'11283 (00328)'!E136+'11284(00368)'!E136+'10725'!E136+'11285(00498)'!E136+'11286(00551)'!E136+'11287(00585)'!E136+'11288(00982)'!E136+'11290(00989)'!E136+'11291(01019)'!E136+'11933'!E136+'00446'!E135+'11296(1171)'!E136</f>
        <v>84199</v>
      </c>
    </row>
    <row r="137" spans="1:5" x14ac:dyDescent="0.25">
      <c r="A137" s="15" t="s">
        <v>156</v>
      </c>
      <c r="B137" s="13" t="s">
        <v>157</v>
      </c>
      <c r="C137" s="11">
        <f>'11278 (00111)'!C137+'11279 (00192)'!C137+'11280 (00200)'!C137+'11281 (00226)'!C137+'11282(00282)'!C137+'11283 (00328)'!C137+'11284(00368)'!C137+'10725'!C137+'11285(00498)'!C137+'11286(00551)'!C137+'11287(00585)'!C137+'11288(00982)'!C137+'11290(00989)'!C137+'11291(01019)'!C137+'11933'!C137+'00446'!C136+'11296(1171)'!C137</f>
        <v>9</v>
      </c>
      <c r="D137" s="12">
        <f t="shared" si="9"/>
        <v>2422.2222222222222</v>
      </c>
      <c r="E137" s="16">
        <f>'11278 (00111)'!E137+'11279 (00192)'!E137+'11280 (00200)'!E137+'11281 (00226)'!E137+'11282(00282)'!E137+'11283 (00328)'!E137+'11284(00368)'!E137+'10725'!E137+'11285(00498)'!E137+'11286(00551)'!E137+'11287(00585)'!E137+'11288(00982)'!E137+'11290(00989)'!E137+'11291(01019)'!E137+'11933'!E137+'00446'!E136+'11296(1171)'!E137</f>
        <v>21800</v>
      </c>
    </row>
    <row r="138" spans="1:5" x14ac:dyDescent="0.25">
      <c r="A138" s="15" t="s">
        <v>158</v>
      </c>
      <c r="B138" s="13" t="s">
        <v>159</v>
      </c>
      <c r="C138" s="11">
        <f>'11278 (00111)'!C138+'11279 (00192)'!C138+'11280 (00200)'!C138+'11281 (00226)'!C138+'11282(00282)'!C138+'11283 (00328)'!C138+'11284(00368)'!C138+'10725'!C138+'11285(00498)'!C138+'11286(00551)'!C138+'11287(00585)'!C138+'11288(00982)'!C138+'11290(00989)'!C138+'11291(01019)'!C138+'11933'!C138+'00446'!C137+'11296(1171)'!C138</f>
        <v>13</v>
      </c>
      <c r="D138" s="12">
        <f t="shared" si="9"/>
        <v>2692.3076923076924</v>
      </c>
      <c r="E138" s="16">
        <f>'11278 (00111)'!E138+'11279 (00192)'!E138+'11280 (00200)'!E138+'11281 (00226)'!E138+'11282(00282)'!E138+'11283 (00328)'!E138+'11284(00368)'!E138+'10725'!E138+'11285(00498)'!E138+'11286(00551)'!E138+'11287(00585)'!E138+'11288(00982)'!E138+'11290(00989)'!E138+'11291(01019)'!E138+'11933'!E138+'00446'!E137+'11296(1171)'!E138</f>
        <v>35000</v>
      </c>
    </row>
    <row r="139" spans="1:5" x14ac:dyDescent="0.25">
      <c r="A139" s="15" t="s">
        <v>160</v>
      </c>
      <c r="B139" s="13" t="s">
        <v>161</v>
      </c>
      <c r="C139" s="11">
        <f>'11278 (00111)'!C139+'11279 (00192)'!C139+'11280 (00200)'!C139+'11281 (00226)'!C139+'11282(00282)'!C139+'11283 (00328)'!C139+'11284(00368)'!C139+'10725'!C139+'11285(00498)'!C139+'11286(00551)'!C139+'11287(00585)'!C139+'11288(00982)'!C139+'11290(00989)'!C139+'11291(01019)'!C139+'11933'!C139+'00446'!C138+'11296(1171)'!C139</f>
        <v>10</v>
      </c>
      <c r="D139" s="12">
        <f t="shared" si="9"/>
        <v>3530</v>
      </c>
      <c r="E139" s="16">
        <f>'11278 (00111)'!E139+'11279 (00192)'!E139+'11280 (00200)'!E139+'11281 (00226)'!E139+'11282(00282)'!E139+'11283 (00328)'!E139+'11284(00368)'!E139+'10725'!E139+'11285(00498)'!E139+'11286(00551)'!E139+'11287(00585)'!E139+'11288(00982)'!E139+'11290(00989)'!E139+'11291(01019)'!E139+'11933'!E139+'00446'!E138+'11296(1171)'!E139</f>
        <v>35300</v>
      </c>
    </row>
    <row r="140" spans="1:5" x14ac:dyDescent="0.25">
      <c r="A140" s="15" t="s">
        <v>162</v>
      </c>
      <c r="B140" s="13" t="s">
        <v>163</v>
      </c>
      <c r="C140" s="11">
        <f>'11278 (00111)'!C140+'11279 (00192)'!C140+'11280 (00200)'!C140+'11281 (00226)'!C140+'11282(00282)'!C140+'11283 (00328)'!C140+'11284(00368)'!C140+'10725'!C140+'11285(00498)'!C140+'11286(00551)'!C140+'11287(00585)'!C140+'11288(00982)'!C140+'11290(00989)'!C140+'11291(01019)'!C140+'11933'!C140+'00446'!C139+'11296(1171)'!C140</f>
        <v>3</v>
      </c>
      <c r="D140" s="12">
        <f t="shared" si="9"/>
        <v>3066.6666666666665</v>
      </c>
      <c r="E140" s="16">
        <f>'11278 (00111)'!E140+'11279 (00192)'!E140+'11280 (00200)'!E140+'11281 (00226)'!E140+'11282(00282)'!E140+'11283 (00328)'!E140+'11284(00368)'!E140+'10725'!E140+'11285(00498)'!E140+'11286(00551)'!E140+'11287(00585)'!E140+'11288(00982)'!E140+'11290(00989)'!E140+'11291(01019)'!E140+'11933'!E140+'00446'!E139+'11296(1171)'!E140</f>
        <v>9200</v>
      </c>
    </row>
    <row r="141" spans="1:5" x14ac:dyDescent="0.25">
      <c r="A141" s="15" t="s">
        <v>164</v>
      </c>
      <c r="B141" s="13" t="s">
        <v>165</v>
      </c>
      <c r="C141" s="11">
        <f>'11278 (00111)'!C141+'11279 (00192)'!C141+'11280 (00200)'!C141+'11281 (00226)'!C141+'11282(00282)'!C141+'11283 (00328)'!C141+'11284(00368)'!C141+'10725'!C141+'11285(00498)'!C141+'11286(00551)'!C141+'11287(00585)'!C141+'11288(00982)'!C141+'11290(00989)'!C141+'11291(01019)'!C141+'11933'!C141+'00446'!C140+'11296(1171)'!C141</f>
        <v>6</v>
      </c>
      <c r="D141" s="12">
        <f t="shared" si="9"/>
        <v>5500</v>
      </c>
      <c r="E141" s="16">
        <f>'11278 (00111)'!E141+'11279 (00192)'!E141+'11280 (00200)'!E141+'11281 (00226)'!E141+'11282(00282)'!E141+'11283 (00328)'!E141+'11284(00368)'!E141+'10725'!E141+'11285(00498)'!E141+'11286(00551)'!E141+'11287(00585)'!E141+'11288(00982)'!E141+'11290(00989)'!E141+'11291(01019)'!E141+'11933'!E141+'00446'!E140+'11296(1171)'!E141</f>
        <v>33000</v>
      </c>
    </row>
    <row r="142" spans="1:5" x14ac:dyDescent="0.25">
      <c r="A142" s="15" t="s">
        <v>166</v>
      </c>
      <c r="B142" s="13" t="s">
        <v>167</v>
      </c>
      <c r="C142" s="11">
        <f>'11278 (00111)'!C142+'11279 (00192)'!C142+'11280 (00200)'!C142+'11281 (00226)'!C142+'11282(00282)'!C142+'11283 (00328)'!C142+'11284(00368)'!C142+'10725'!C142+'11285(00498)'!C142+'11286(00551)'!C142+'11287(00585)'!C142+'11288(00982)'!C142+'11290(00989)'!C142+'11291(01019)'!C142+'11933'!C142+'00446'!C141+'11296(1171)'!C142</f>
        <v>6</v>
      </c>
      <c r="D142" s="12">
        <f t="shared" si="9"/>
        <v>4033.3333333333335</v>
      </c>
      <c r="E142" s="16">
        <f>'11278 (00111)'!E142+'11279 (00192)'!E142+'11280 (00200)'!E142+'11281 (00226)'!E142+'11282(00282)'!E142+'11283 (00328)'!E142+'11284(00368)'!E142+'10725'!E142+'11285(00498)'!E142+'11286(00551)'!E142+'11287(00585)'!E142+'11288(00982)'!E142+'11290(00989)'!E142+'11291(01019)'!E142+'11933'!E142+'00446'!E141+'11296(1171)'!E142</f>
        <v>24200</v>
      </c>
    </row>
    <row r="143" spans="1:5" x14ac:dyDescent="0.25">
      <c r="A143" s="15" t="s">
        <v>168</v>
      </c>
      <c r="B143" s="13" t="s">
        <v>169</v>
      </c>
      <c r="C143" s="11">
        <f>'11278 (00111)'!C143+'11279 (00192)'!C143+'11280 (00200)'!C143+'11281 (00226)'!C143+'11282(00282)'!C143+'11283 (00328)'!C143+'11284(00368)'!C143+'10725'!C143+'11285(00498)'!C143+'11286(00551)'!C143+'11287(00585)'!C143+'11288(00982)'!C143+'11290(00989)'!C143+'11291(01019)'!C143+'11933'!C143+'00446'!C142+'11296(1171)'!C143</f>
        <v>9</v>
      </c>
      <c r="D143" s="12">
        <f t="shared" si="9"/>
        <v>1222.2222222222222</v>
      </c>
      <c r="E143" s="16">
        <f>'11278 (00111)'!E143+'11279 (00192)'!E143+'11280 (00200)'!E143+'11281 (00226)'!E143+'11282(00282)'!E143+'11283 (00328)'!E143+'11284(00368)'!E143+'10725'!E143+'11285(00498)'!E143+'11286(00551)'!E143+'11287(00585)'!E143+'11288(00982)'!E143+'11290(00989)'!E143+'11291(01019)'!E143+'11933'!E143+'00446'!E142+'11296(1171)'!E143</f>
        <v>11000</v>
      </c>
    </row>
    <row r="144" spans="1:5" x14ac:dyDescent="0.25">
      <c r="A144" s="15" t="s">
        <v>170</v>
      </c>
      <c r="B144" s="13" t="s">
        <v>171</v>
      </c>
      <c r="C144" s="11">
        <f>'11278 (00111)'!C144+'11279 (00192)'!C144+'11280 (00200)'!C144+'11281 (00226)'!C144+'11282(00282)'!C144+'11283 (00328)'!C144+'11284(00368)'!C144+'10725'!C144+'11285(00498)'!C144+'11286(00551)'!C144+'11287(00585)'!C144+'11288(00982)'!C144+'11290(00989)'!C144+'11291(01019)'!C144+'11933'!C144+'00446'!C143+'11296(1171)'!C144</f>
        <v>2</v>
      </c>
      <c r="D144" s="12">
        <f t="shared" si="9"/>
        <v>3500</v>
      </c>
      <c r="E144" s="16">
        <f>'11278 (00111)'!E144+'11279 (00192)'!E144+'11280 (00200)'!E144+'11281 (00226)'!E144+'11282(00282)'!E144+'11283 (00328)'!E144+'11284(00368)'!E144+'10725'!E144+'11285(00498)'!E144+'11286(00551)'!E144+'11287(00585)'!E144+'11288(00982)'!E144+'11290(00989)'!E144+'11291(01019)'!E144+'11933'!E144+'00446'!E143+'11296(1171)'!E144</f>
        <v>7000</v>
      </c>
    </row>
    <row r="145" spans="1:5" x14ac:dyDescent="0.25">
      <c r="A145" s="15" t="s">
        <v>172</v>
      </c>
      <c r="B145" s="13" t="s">
        <v>340</v>
      </c>
      <c r="C145" s="11">
        <f>'11278 (00111)'!C145+'11279 (00192)'!C145+'11280 (00200)'!C145+'11281 (00226)'!C145+'11282(00282)'!C145+'11283 (00328)'!C145+'11284(00368)'!C145+'10725'!C145+'11285(00498)'!C145+'11286(00551)'!C145+'11287(00585)'!C145+'11288(00982)'!C145+'11290(00989)'!C145+'11291(01019)'!C145+'11933'!C145+'00446'!C144+'11296(1171)'!C145</f>
        <v>15</v>
      </c>
      <c r="D145" s="12">
        <f t="shared" si="9"/>
        <v>2173.3333333333335</v>
      </c>
      <c r="E145" s="16">
        <f>'11278 (00111)'!E145+'11279 (00192)'!E145+'11280 (00200)'!E145+'11281 (00226)'!E145+'11282(00282)'!E145+'11283 (00328)'!E145+'11284(00368)'!E145+'10725'!E145+'11285(00498)'!E145+'11286(00551)'!E145+'11287(00585)'!E145+'11288(00982)'!E145+'11290(00989)'!E145+'11291(01019)'!E145+'11933'!E145+'00446'!E144+'11296(1171)'!E145</f>
        <v>32600</v>
      </c>
    </row>
    <row r="146" spans="1:5" x14ac:dyDescent="0.25">
      <c r="A146" s="15" t="s">
        <v>173</v>
      </c>
      <c r="B146" s="13" t="s">
        <v>175</v>
      </c>
      <c r="C146" s="11">
        <f>'11278 (00111)'!C146+'11279 (00192)'!C146+'11280 (00200)'!C146+'11281 (00226)'!C146+'11282(00282)'!C146+'11283 (00328)'!C146+'11284(00368)'!C146+'10725'!C146+'11285(00498)'!C146+'11286(00551)'!C146+'11287(00585)'!C146+'11288(00982)'!C146+'11290(00989)'!C146+'11291(01019)'!C146+'11933'!C146+'00446'!C145+'11296(1171)'!C146</f>
        <v>7</v>
      </c>
      <c r="D146" s="12">
        <f t="shared" si="9"/>
        <v>2928.5714285714284</v>
      </c>
      <c r="E146" s="16">
        <f>'11278 (00111)'!E146+'11279 (00192)'!E146+'11280 (00200)'!E146+'11281 (00226)'!E146+'11282(00282)'!E146+'11283 (00328)'!E146+'11284(00368)'!E146+'10725'!E146+'11285(00498)'!E146+'11286(00551)'!E146+'11287(00585)'!E146+'11288(00982)'!E146+'11290(00989)'!E146+'11291(01019)'!E146+'11933'!E146+'00446'!E145+'11296(1171)'!E146</f>
        <v>20500</v>
      </c>
    </row>
    <row r="147" spans="1:5" x14ac:dyDescent="0.25">
      <c r="A147" s="15" t="s">
        <v>174</v>
      </c>
      <c r="B147" s="13" t="s">
        <v>179</v>
      </c>
      <c r="C147" s="11">
        <f>'11278 (00111)'!C147+'11279 (00192)'!C147+'11280 (00200)'!C147+'11281 (00226)'!C147+'11282(00282)'!C147+'11283 (00328)'!C147+'11284(00368)'!C147+'10725'!C147+'11285(00498)'!C147+'11286(00551)'!C147+'11287(00585)'!C147+'11288(00982)'!C147+'11290(00989)'!C147+'11291(01019)'!C147+'11933'!C147+'00446'!C146+'11296(1171)'!C147</f>
        <v>1</v>
      </c>
      <c r="D147" s="12">
        <f t="shared" si="9"/>
        <v>5000</v>
      </c>
      <c r="E147" s="16">
        <f>'11278 (00111)'!E147+'11279 (00192)'!E147+'11280 (00200)'!E147+'11281 (00226)'!E147+'11282(00282)'!E147+'11283 (00328)'!E147+'11284(00368)'!E147+'10725'!E147+'11285(00498)'!E147+'11286(00551)'!E147+'11287(00585)'!E147+'11288(00982)'!E147+'11290(00989)'!E147+'11291(01019)'!E147+'11933'!E147+'00446'!E146+'11296(1171)'!E147</f>
        <v>5000</v>
      </c>
    </row>
    <row r="148" spans="1:5" x14ac:dyDescent="0.25">
      <c r="A148" s="15" t="s">
        <v>176</v>
      </c>
      <c r="B148" s="13" t="s">
        <v>181</v>
      </c>
      <c r="C148" s="11">
        <f>'11278 (00111)'!C148+'11279 (00192)'!C148+'11280 (00200)'!C148+'11281 (00226)'!C148+'11282(00282)'!C148+'11283 (00328)'!C148+'11284(00368)'!C148+'10725'!C148+'11285(00498)'!C148+'11286(00551)'!C148+'11287(00585)'!C148+'11288(00982)'!C148+'11290(00989)'!C148+'11291(01019)'!C148+'11933'!C148+'00446'!C147+'11296(1171)'!C148</f>
        <v>4</v>
      </c>
      <c r="D148" s="12">
        <f t="shared" si="9"/>
        <v>4700</v>
      </c>
      <c r="E148" s="16">
        <f>'11278 (00111)'!E148+'11279 (00192)'!E148+'11280 (00200)'!E148+'11281 (00226)'!E148+'11282(00282)'!E148+'11283 (00328)'!E148+'11284(00368)'!E148+'10725'!E148+'11285(00498)'!E148+'11286(00551)'!E148+'11287(00585)'!E148+'11288(00982)'!E148+'11290(00989)'!E148+'11291(01019)'!E148+'11933'!E148+'00446'!E147+'11296(1171)'!E148</f>
        <v>18800</v>
      </c>
    </row>
    <row r="149" spans="1:5" x14ac:dyDescent="0.25">
      <c r="A149" s="15" t="s">
        <v>177</v>
      </c>
      <c r="B149" s="13" t="s">
        <v>183</v>
      </c>
      <c r="C149" s="11">
        <f>'11278 (00111)'!C149+'11279 (00192)'!C149+'11280 (00200)'!C149+'11281 (00226)'!C149+'11282(00282)'!C149+'11283 (00328)'!C149+'11284(00368)'!C149+'10725'!C149+'11285(00498)'!C149+'11286(00551)'!C149+'11287(00585)'!C149+'11288(00982)'!C149+'11290(00989)'!C149+'11291(01019)'!C149+'11933'!C149+'00446'!C148+'11296(1171)'!C149</f>
        <v>8</v>
      </c>
      <c r="D149" s="12">
        <f t="shared" si="9"/>
        <v>2687.5</v>
      </c>
      <c r="E149" s="16">
        <f>'11278 (00111)'!E149+'11279 (00192)'!E149+'11280 (00200)'!E149+'11281 (00226)'!E149+'11282(00282)'!E149+'11283 (00328)'!E149+'11284(00368)'!E149+'10725'!E149+'11285(00498)'!E149+'11286(00551)'!E149+'11287(00585)'!E149+'11288(00982)'!E149+'11290(00989)'!E149+'11291(01019)'!E149+'11933'!E149+'00446'!E148+'11296(1171)'!E149</f>
        <v>21500</v>
      </c>
    </row>
    <row r="150" spans="1:5" x14ac:dyDescent="0.25">
      <c r="A150" s="15" t="s">
        <v>178</v>
      </c>
      <c r="B150" s="13" t="s">
        <v>185</v>
      </c>
      <c r="C150" s="11">
        <f>'11278 (00111)'!C150+'11279 (00192)'!C150+'11280 (00200)'!C150+'11281 (00226)'!C150+'11282(00282)'!C150+'11283 (00328)'!C150+'11284(00368)'!C150+'10725'!C150+'11285(00498)'!C150+'11286(00551)'!C150+'11287(00585)'!C150+'11288(00982)'!C150+'11290(00989)'!C150+'11291(01019)'!C150+'11933'!C150+'00446'!C149+'11296(1171)'!C150</f>
        <v>0</v>
      </c>
      <c r="D150" s="12">
        <f t="shared" si="9"/>
        <v>0</v>
      </c>
      <c r="E150" s="16">
        <f>'11278 (00111)'!E150+'11279 (00192)'!E150+'11280 (00200)'!E150+'11281 (00226)'!E150+'11282(00282)'!E150+'11283 (00328)'!E150+'11284(00368)'!E150+'10725'!E150+'11285(00498)'!E150+'11286(00551)'!E150+'11287(00585)'!E150+'11288(00982)'!E150+'11290(00989)'!E150+'11291(01019)'!E150+'11933'!E150+'00446'!E149+'11296(1171)'!E150</f>
        <v>0</v>
      </c>
    </row>
    <row r="151" spans="1:5" x14ac:dyDescent="0.25">
      <c r="A151" s="15" t="s">
        <v>180</v>
      </c>
      <c r="B151" s="13" t="s">
        <v>187</v>
      </c>
      <c r="C151" s="11">
        <f>'11278 (00111)'!C151+'11279 (00192)'!C151+'11280 (00200)'!C151+'11281 (00226)'!C151+'11282(00282)'!C151+'11283 (00328)'!C151+'11284(00368)'!C151+'10725'!C151+'11285(00498)'!C151+'11286(00551)'!C151+'11287(00585)'!C151+'11288(00982)'!C151+'11290(00989)'!C151+'11291(01019)'!C151+'11933'!C151+'00446'!C150+'11296(1171)'!C151</f>
        <v>0</v>
      </c>
      <c r="D151" s="12">
        <f t="shared" si="9"/>
        <v>0</v>
      </c>
      <c r="E151" s="16">
        <f>'11278 (00111)'!E151+'11279 (00192)'!E151+'11280 (00200)'!E151+'11281 (00226)'!E151+'11282(00282)'!E151+'11283 (00328)'!E151+'11284(00368)'!E151+'10725'!E151+'11285(00498)'!E151+'11286(00551)'!E151+'11287(00585)'!E151+'11288(00982)'!E151+'11290(00989)'!E151+'11291(01019)'!E151+'11933'!E151+'00446'!E150+'11296(1171)'!E151</f>
        <v>0</v>
      </c>
    </row>
    <row r="152" spans="1:5" x14ac:dyDescent="0.25">
      <c r="A152" s="15" t="s">
        <v>182</v>
      </c>
      <c r="B152" s="13" t="s">
        <v>35</v>
      </c>
      <c r="C152" s="11">
        <f>'11278 (00111)'!C152+'11279 (00192)'!C152+'11280 (00200)'!C152+'11281 (00226)'!C152+'11282(00282)'!C152+'11283 (00328)'!C152+'11284(00368)'!C152+'10725'!C152+'11285(00498)'!C152+'11286(00551)'!C152+'11287(00585)'!C152+'11288(00982)'!C152+'11290(00989)'!C152+'11291(01019)'!C152+'11933'!C152+'00446'!C151+'11296(1171)'!C152</f>
        <v>1</v>
      </c>
      <c r="D152" s="12">
        <f t="shared" si="9"/>
        <v>5000</v>
      </c>
      <c r="E152" s="16">
        <f>'11278 (00111)'!E152+'11279 (00192)'!E152+'11280 (00200)'!E152+'11281 (00226)'!E152+'11282(00282)'!E152+'11283 (00328)'!E152+'11284(00368)'!E152+'10725'!E152+'11285(00498)'!E152+'11286(00551)'!E152+'11287(00585)'!E152+'11288(00982)'!E152+'11290(00989)'!E152+'11291(01019)'!E152+'11933'!E152+'00446'!E151+'11296(1171)'!E152</f>
        <v>5000</v>
      </c>
    </row>
    <row r="153" spans="1:5" x14ac:dyDescent="0.25">
      <c r="A153" s="15" t="s">
        <v>184</v>
      </c>
      <c r="B153" s="13" t="s">
        <v>190</v>
      </c>
      <c r="C153" s="11">
        <f>'11278 (00111)'!C153+'11279 (00192)'!C153+'11280 (00200)'!C153+'11281 (00226)'!C153+'11282(00282)'!C153+'11283 (00328)'!C153+'11284(00368)'!C153+'10725'!C153+'11285(00498)'!C153+'11286(00551)'!C153+'11287(00585)'!C153+'11288(00982)'!C153+'11290(00989)'!C153+'11291(01019)'!C153+'11933'!C153+'00446'!C152+'11296(1171)'!C153</f>
        <v>2</v>
      </c>
      <c r="D153" s="12">
        <f t="shared" si="9"/>
        <v>2000</v>
      </c>
      <c r="E153" s="16">
        <f>'11278 (00111)'!E153+'11279 (00192)'!E153+'11280 (00200)'!E153+'11281 (00226)'!E153+'11282(00282)'!E153+'11283 (00328)'!E153+'11284(00368)'!E153+'10725'!E153+'11285(00498)'!E153+'11286(00551)'!E153+'11287(00585)'!E153+'11288(00982)'!E153+'11290(00989)'!E153+'11291(01019)'!E153+'11933'!E153+'00446'!E152+'11296(1171)'!E153</f>
        <v>4000</v>
      </c>
    </row>
    <row r="154" spans="1:5" x14ac:dyDescent="0.25">
      <c r="A154" s="15" t="s">
        <v>186</v>
      </c>
      <c r="B154" s="13" t="s">
        <v>192</v>
      </c>
      <c r="C154" s="11">
        <f>'11278 (00111)'!C154+'11279 (00192)'!C154+'11280 (00200)'!C154+'11281 (00226)'!C154+'11282(00282)'!C154+'11283 (00328)'!C154+'11284(00368)'!C154+'10725'!C154+'11285(00498)'!C154+'11286(00551)'!C154+'11287(00585)'!C154+'11288(00982)'!C154+'11290(00989)'!C154+'11291(01019)'!C154+'11933'!C154+'00446'!C153+'11296(1171)'!C154</f>
        <v>0</v>
      </c>
      <c r="D154" s="12">
        <f t="shared" si="9"/>
        <v>0</v>
      </c>
      <c r="E154" s="16">
        <f>'11278 (00111)'!E154+'11279 (00192)'!E154+'11280 (00200)'!E154+'11281 (00226)'!E154+'11282(00282)'!E154+'11283 (00328)'!E154+'11284(00368)'!E154+'10725'!E154+'11285(00498)'!E154+'11286(00551)'!E154+'11287(00585)'!E154+'11288(00982)'!E154+'11290(00989)'!E154+'11291(01019)'!E154+'11933'!E154+'00446'!E153+'11296(1171)'!E154</f>
        <v>0</v>
      </c>
    </row>
    <row r="155" spans="1:5" ht="24" x14ac:dyDescent="0.25">
      <c r="A155" s="15" t="s">
        <v>188</v>
      </c>
      <c r="B155" s="13" t="s">
        <v>292</v>
      </c>
      <c r="C155" s="11">
        <f>'11278 (00111)'!C155+'11279 (00192)'!C155+'11280 (00200)'!C155+'11281 (00226)'!C155+'11282(00282)'!C155+'11283 (00328)'!C155+'11284(00368)'!C155+'10725'!C155+'11285(00498)'!C155+'11286(00551)'!C155+'11287(00585)'!C155+'11288(00982)'!C155+'11290(00989)'!C155+'11291(01019)'!C155+'11933'!C155+'00446'!C154+'11296(1171)'!C155</f>
        <v>1</v>
      </c>
      <c r="D155" s="12">
        <f t="shared" si="9"/>
        <v>12000</v>
      </c>
      <c r="E155" s="16">
        <f>'11278 (00111)'!E155+'11279 (00192)'!E155+'11280 (00200)'!E155+'11281 (00226)'!E155+'11282(00282)'!E155+'11283 (00328)'!E155+'11284(00368)'!E155+'10725'!E155+'11285(00498)'!E155+'11286(00551)'!E155+'11287(00585)'!E155+'11288(00982)'!E155+'11290(00989)'!E155+'11291(01019)'!E155+'11933'!E155+'00446'!E154+'11296(1171)'!E155</f>
        <v>12000</v>
      </c>
    </row>
    <row r="156" spans="1:5" x14ac:dyDescent="0.25">
      <c r="A156" s="15" t="s">
        <v>189</v>
      </c>
      <c r="B156" s="13" t="s">
        <v>197</v>
      </c>
      <c r="C156" s="11">
        <f>'11278 (00111)'!C156+'11279 (00192)'!C156+'11280 (00200)'!C156+'11281 (00226)'!C156+'11282(00282)'!C156+'11283 (00328)'!C156+'11284(00368)'!C156+'10725'!C156+'11285(00498)'!C156+'11286(00551)'!C156+'11287(00585)'!C156+'11288(00982)'!C156+'11290(00989)'!C156+'11291(01019)'!C156+'11933'!C156+'00446'!C155+'11296(1171)'!C156</f>
        <v>1</v>
      </c>
      <c r="D156" s="12">
        <f t="shared" si="9"/>
        <v>3000</v>
      </c>
      <c r="E156" s="16">
        <f>'11278 (00111)'!E156+'11279 (00192)'!E156+'11280 (00200)'!E156+'11281 (00226)'!E156+'11282(00282)'!E156+'11283 (00328)'!E156+'11284(00368)'!E156+'10725'!E156+'11285(00498)'!E156+'11286(00551)'!E156+'11287(00585)'!E156+'11288(00982)'!E156+'11290(00989)'!E156+'11291(01019)'!E156+'11933'!E156+'00446'!E155+'11296(1171)'!E156</f>
        <v>3000</v>
      </c>
    </row>
    <row r="157" spans="1:5" x14ac:dyDescent="0.25">
      <c r="A157" s="15" t="s">
        <v>191</v>
      </c>
      <c r="B157" s="13" t="s">
        <v>198</v>
      </c>
      <c r="C157" s="11">
        <f>'11278 (00111)'!C157+'11279 (00192)'!C157+'11280 (00200)'!C157+'11281 (00226)'!C157+'11282(00282)'!C157+'11283 (00328)'!C157+'11284(00368)'!C157+'10725'!C157+'11285(00498)'!C157+'11286(00551)'!C157+'11287(00585)'!C157+'11288(00982)'!C157+'11290(00989)'!C157+'11291(01019)'!C157+'11933'!C157+'00446'!C156+'11296(1171)'!C157</f>
        <v>3</v>
      </c>
      <c r="D157" s="12">
        <f t="shared" si="9"/>
        <v>6000</v>
      </c>
      <c r="E157" s="16">
        <f>'11278 (00111)'!E157+'11279 (00192)'!E157+'11280 (00200)'!E157+'11281 (00226)'!E157+'11282(00282)'!E157+'11283 (00328)'!E157+'11284(00368)'!E157+'10725'!E157+'11285(00498)'!E157+'11286(00551)'!E157+'11287(00585)'!E157+'11288(00982)'!E157+'11290(00989)'!E157+'11291(01019)'!E157+'11933'!E157+'00446'!E156+'11296(1171)'!E157</f>
        <v>18000</v>
      </c>
    </row>
    <row r="158" spans="1:5" x14ac:dyDescent="0.25">
      <c r="A158" s="15" t="s">
        <v>193</v>
      </c>
      <c r="B158" s="13" t="s">
        <v>199</v>
      </c>
      <c r="C158" s="11">
        <f>'11278 (00111)'!C158+'11279 (00192)'!C158+'11280 (00200)'!C158+'11281 (00226)'!C158+'11282(00282)'!C158+'11283 (00328)'!C158+'11284(00368)'!C158+'10725'!C158+'11285(00498)'!C158+'11286(00551)'!C158+'11287(00585)'!C158+'11288(00982)'!C158+'11290(00989)'!C158+'11291(01019)'!C158+'11933'!C158+'00446'!C157+'11296(1171)'!C158</f>
        <v>1</v>
      </c>
      <c r="D158" s="12">
        <f t="shared" si="9"/>
        <v>8000</v>
      </c>
      <c r="E158" s="16">
        <f>'11278 (00111)'!E158+'11279 (00192)'!E158+'11280 (00200)'!E158+'11281 (00226)'!E158+'11282(00282)'!E158+'11283 (00328)'!E158+'11284(00368)'!E158+'10725'!E158+'11285(00498)'!E158+'11286(00551)'!E158+'11287(00585)'!E158+'11288(00982)'!E158+'11290(00989)'!E158+'11291(01019)'!E158+'11933'!E158+'00446'!E157+'11296(1171)'!E158</f>
        <v>8000</v>
      </c>
    </row>
    <row r="159" spans="1:5" x14ac:dyDescent="0.25">
      <c r="A159" s="15" t="s">
        <v>194</v>
      </c>
      <c r="B159" s="13" t="s">
        <v>319</v>
      </c>
      <c r="C159" s="11">
        <f>'11278 (00111)'!C159+'11279 (00192)'!C159+'11280 (00200)'!C159+'11281 (00226)'!C159+'11282(00282)'!C159+'11283 (00328)'!C159+'11284(00368)'!C159+'10725'!C159+'11285(00498)'!C159+'11286(00551)'!C159+'11287(00585)'!C159+'11288(00982)'!C159+'11290(00989)'!C159+'11291(01019)'!C159+'11933'!C159+'00446'!C158+'11296(1171)'!C159</f>
        <v>5</v>
      </c>
      <c r="D159" s="12">
        <f t="shared" si="9"/>
        <v>3400</v>
      </c>
      <c r="E159" s="16">
        <f>'11278 (00111)'!E159+'11279 (00192)'!E159+'11280 (00200)'!E159+'11281 (00226)'!E159+'11282(00282)'!E159+'11283 (00328)'!E159+'11284(00368)'!E159+'10725'!E159+'11285(00498)'!E159+'11286(00551)'!E159+'11287(00585)'!E159+'11288(00982)'!E159+'11290(00989)'!E159+'11291(01019)'!E159+'11933'!E159+'00446'!E158+'11296(1171)'!E159</f>
        <v>17000</v>
      </c>
    </row>
    <row r="160" spans="1:5" x14ac:dyDescent="0.25">
      <c r="A160" s="15" t="s">
        <v>195</v>
      </c>
      <c r="B160" s="13" t="s">
        <v>320</v>
      </c>
      <c r="C160" s="11">
        <f>'11278 (00111)'!C160+'11279 (00192)'!C160+'11280 (00200)'!C160+'11281 (00226)'!C160+'11282(00282)'!C160+'11283 (00328)'!C160+'11284(00368)'!C160+'10725'!C160+'11285(00498)'!C160+'11286(00551)'!C160+'11287(00585)'!C160+'11288(00982)'!C160+'11290(00989)'!C160+'11291(01019)'!C160+'11933'!C160+'00446'!C159+'11296(1171)'!C160</f>
        <v>0</v>
      </c>
      <c r="D160" s="12">
        <f t="shared" si="9"/>
        <v>0</v>
      </c>
      <c r="E160" s="16">
        <f>'11278 (00111)'!E160+'11279 (00192)'!E160+'11280 (00200)'!E160+'11281 (00226)'!E160+'11282(00282)'!E160+'11283 (00328)'!E160+'11284(00368)'!E160+'10725'!E160+'11285(00498)'!E160+'11286(00551)'!E160+'11287(00585)'!E160+'11288(00982)'!E160+'11290(00989)'!E160+'11291(01019)'!E160+'11933'!E160+'00446'!E159+'11296(1171)'!E160</f>
        <v>0</v>
      </c>
    </row>
    <row r="161" spans="1:5" x14ac:dyDescent="0.25">
      <c r="A161" s="15" t="s">
        <v>196</v>
      </c>
      <c r="B161" s="13" t="s">
        <v>208</v>
      </c>
      <c r="C161" s="11">
        <f>'11278 (00111)'!C161+'11279 (00192)'!C161+'11280 (00200)'!C161+'11281 (00226)'!C161+'11282(00282)'!C161+'11283 (00328)'!C161+'11284(00368)'!C161+'10725'!C161+'11285(00498)'!C161+'11286(00551)'!C161+'11287(00585)'!C161+'11288(00982)'!C161+'11290(00989)'!C161+'11291(01019)'!C161+'11933'!C161+'00446'!C160+'11296(1171)'!C161</f>
        <v>34</v>
      </c>
      <c r="D161" s="12">
        <f t="shared" ref="D161:D171" si="10">IFERROR((E161/C161),0)</f>
        <v>2083.5294117647059</v>
      </c>
      <c r="E161" s="16">
        <f>'11278 (00111)'!E161+'11279 (00192)'!E161+'11280 (00200)'!E161+'11281 (00226)'!E161+'11282(00282)'!E161+'11283 (00328)'!E161+'11284(00368)'!E161+'10725'!E161+'11285(00498)'!E161+'11286(00551)'!E161+'11287(00585)'!E161+'11288(00982)'!E161+'11290(00989)'!E161+'11291(01019)'!E161+'11933'!E161+'00446'!E160+'11296(1171)'!E161</f>
        <v>70840</v>
      </c>
    </row>
    <row r="162" spans="1:5" x14ac:dyDescent="0.25">
      <c r="A162" s="15" t="s">
        <v>217</v>
      </c>
      <c r="B162" s="13" t="s">
        <v>218</v>
      </c>
      <c r="C162" s="11">
        <f>'11278 (00111)'!C162+'11279 (00192)'!C162+'11280 (00200)'!C162+'11281 (00226)'!C162+'11282(00282)'!C162+'11283 (00328)'!C162+'11284(00368)'!C162+'10725'!C162+'11285(00498)'!C162+'11286(00551)'!C162+'11287(00585)'!C162+'11288(00982)'!C162+'11290(00989)'!C162+'11291(01019)'!C162+'11933'!C162+'00446'!C161+'11296(1171)'!C162</f>
        <v>16</v>
      </c>
      <c r="D162" s="12">
        <f t="shared" si="10"/>
        <v>5775</v>
      </c>
      <c r="E162" s="16">
        <f>'11278 (00111)'!E162+'11279 (00192)'!E162+'11280 (00200)'!E162+'11281 (00226)'!E162+'11282(00282)'!E162+'11283 (00328)'!E162+'11284(00368)'!E162+'10725'!E162+'11285(00498)'!E162+'11286(00551)'!E162+'11287(00585)'!E162+'11288(00982)'!E162+'11290(00989)'!E162+'11291(01019)'!E162+'11933'!E162+'00446'!E161+'11296(1171)'!E162</f>
        <v>92400</v>
      </c>
    </row>
    <row r="163" spans="1:5" x14ac:dyDescent="0.25">
      <c r="A163" s="15" t="s">
        <v>219</v>
      </c>
      <c r="B163" s="13" t="s">
        <v>220</v>
      </c>
      <c r="C163" s="11">
        <f>'11278 (00111)'!C163+'11279 (00192)'!C163+'11280 (00200)'!C163+'11281 (00226)'!C163+'11282(00282)'!C163+'11283 (00328)'!C163+'11284(00368)'!C163+'10725'!C163+'11285(00498)'!C163+'11286(00551)'!C163+'11287(00585)'!C163+'11288(00982)'!C163+'11290(00989)'!C163+'11291(01019)'!C163+'11933'!C163+'00446'!C162+'11296(1171)'!C163</f>
        <v>44</v>
      </c>
      <c r="D163" s="12">
        <f t="shared" si="10"/>
        <v>1113.6363636363637</v>
      </c>
      <c r="E163" s="16">
        <f>'11278 (00111)'!E163+'11279 (00192)'!E163+'11280 (00200)'!E163+'11281 (00226)'!E163+'11282(00282)'!E163+'11283 (00328)'!E163+'11284(00368)'!E163+'10725'!E163+'11285(00498)'!E163+'11286(00551)'!E163+'11287(00585)'!E163+'11288(00982)'!E163+'11290(00989)'!E163+'11291(01019)'!E163+'11933'!E163+'00446'!E162+'11296(1171)'!E163</f>
        <v>49000</v>
      </c>
    </row>
    <row r="164" spans="1:5" x14ac:dyDescent="0.25">
      <c r="A164" s="15" t="s">
        <v>221</v>
      </c>
      <c r="B164" s="13" t="s">
        <v>222</v>
      </c>
      <c r="C164" s="11">
        <f>'11278 (00111)'!C164+'11279 (00192)'!C164+'11280 (00200)'!C164+'11281 (00226)'!C164+'11282(00282)'!C164+'11283 (00328)'!C164+'11284(00368)'!C164+'10725'!C164+'11285(00498)'!C164+'11286(00551)'!C164+'11287(00585)'!C164+'11288(00982)'!C164+'11290(00989)'!C164+'11291(01019)'!C164+'11933'!C164+'00446'!C163+'11296(1171)'!C164</f>
        <v>156</v>
      </c>
      <c r="D164" s="12">
        <f t="shared" si="10"/>
        <v>1441.0256410256411</v>
      </c>
      <c r="E164" s="16">
        <f>'11278 (00111)'!E164+'11279 (00192)'!E164+'11280 (00200)'!E164+'11281 (00226)'!E164+'11282(00282)'!E164+'11283 (00328)'!E164+'11284(00368)'!E164+'10725'!E164+'11285(00498)'!E164+'11286(00551)'!E164+'11287(00585)'!E164+'11288(00982)'!E164+'11290(00989)'!E164+'11291(01019)'!E164+'11933'!E164+'00446'!E163+'11296(1171)'!E164</f>
        <v>224800</v>
      </c>
    </row>
    <row r="165" spans="1:5" x14ac:dyDescent="0.25">
      <c r="A165" s="15" t="s">
        <v>202</v>
      </c>
      <c r="B165" s="13" t="s">
        <v>203</v>
      </c>
      <c r="C165" s="11">
        <f>'11278 (00111)'!C165+'11279 (00192)'!C165+'11280 (00200)'!C165+'11281 (00226)'!C165+'11282(00282)'!C165+'11283 (00328)'!C165+'11284(00368)'!C165+'10725'!C165+'11285(00498)'!C165+'11286(00551)'!C165+'11287(00585)'!C165+'11288(00982)'!C165+'11290(00989)'!C165+'11291(01019)'!C165+'11933'!C165+'00446'!C164+'11296(1171)'!C165</f>
        <v>40</v>
      </c>
      <c r="D165" s="12">
        <f t="shared" si="10"/>
        <v>7600</v>
      </c>
      <c r="E165" s="16">
        <f>'11278 (00111)'!E165+'11279 (00192)'!E165+'11280 (00200)'!E165+'11281 (00226)'!E165+'11282(00282)'!E165+'11283 (00328)'!E165+'11284(00368)'!E165+'10725'!E165+'11285(00498)'!E165+'11286(00551)'!E165+'11287(00585)'!E165+'11288(00982)'!E165+'11290(00989)'!E165+'11291(01019)'!E165+'11933'!E165+'00446'!E164+'11296(1171)'!E165</f>
        <v>304000</v>
      </c>
    </row>
    <row r="166" spans="1:5" x14ac:dyDescent="0.25">
      <c r="A166" s="15" t="s">
        <v>204</v>
      </c>
      <c r="B166" s="13" t="s">
        <v>205</v>
      </c>
      <c r="C166" s="11">
        <f>'11278 (00111)'!C166+'11279 (00192)'!C166+'11280 (00200)'!C166+'11281 (00226)'!C166+'11282(00282)'!C166+'11283 (00328)'!C166+'11284(00368)'!C166+'10725'!C166+'11285(00498)'!C166+'11286(00551)'!C166+'11287(00585)'!C166+'11288(00982)'!C166+'11290(00989)'!C166+'11291(01019)'!C166+'11933'!C166+'00446'!C165+'11296(1171)'!C166</f>
        <v>10</v>
      </c>
      <c r="D166" s="12">
        <f t="shared" si="10"/>
        <v>16900</v>
      </c>
      <c r="E166" s="16">
        <f>'11278 (00111)'!E166+'11279 (00192)'!E166+'11280 (00200)'!E166+'11281 (00226)'!E166+'11282(00282)'!E166+'11283 (00328)'!E166+'11284(00368)'!E166+'10725'!E166+'11285(00498)'!E166+'11286(00551)'!E166+'11287(00585)'!E166+'11288(00982)'!E166+'11290(00989)'!E166+'11291(01019)'!E166+'11933'!E166+'00446'!E165+'11296(1171)'!E166</f>
        <v>169000</v>
      </c>
    </row>
    <row r="167" spans="1:5" x14ac:dyDescent="0.25">
      <c r="A167" s="15" t="s">
        <v>206</v>
      </c>
      <c r="B167" s="13" t="s">
        <v>207</v>
      </c>
      <c r="C167" s="11">
        <f>'11278 (00111)'!C167+'11279 (00192)'!C167+'11280 (00200)'!C167+'11281 (00226)'!C167+'11282(00282)'!C167+'11283 (00328)'!C167+'11284(00368)'!C167+'10725'!C167+'11285(00498)'!C167+'11286(00551)'!C167+'11287(00585)'!C167+'11288(00982)'!C167+'11290(00989)'!C167+'11291(01019)'!C167+'11933'!C167+'00446'!C166+'11296(1171)'!C167</f>
        <v>14</v>
      </c>
      <c r="D167" s="12">
        <f t="shared" si="10"/>
        <v>2707.1428571428573</v>
      </c>
      <c r="E167" s="16">
        <f>'11278 (00111)'!E167+'11279 (00192)'!E167+'11280 (00200)'!E167+'11281 (00226)'!E167+'11282(00282)'!E167+'11283 (00328)'!E167+'11284(00368)'!E167+'10725'!E167+'11285(00498)'!E167+'11286(00551)'!E167+'11287(00585)'!E167+'11288(00982)'!E167+'11290(00989)'!E167+'11291(01019)'!E167+'11933'!E167+'00446'!E166+'11296(1171)'!E167</f>
        <v>37900</v>
      </c>
    </row>
    <row r="168" spans="1:5" x14ac:dyDescent="0.25">
      <c r="A168" s="15" t="s">
        <v>209</v>
      </c>
      <c r="B168" s="13" t="s">
        <v>210</v>
      </c>
      <c r="C168" s="11">
        <f>'11278 (00111)'!C168+'11279 (00192)'!C168+'11280 (00200)'!C168+'11281 (00226)'!C168+'11282(00282)'!C168+'11283 (00328)'!C168+'11284(00368)'!C168+'10725'!C168+'11285(00498)'!C168+'11286(00551)'!C168+'11287(00585)'!C168+'11288(00982)'!C168+'11290(00989)'!C168+'11291(01019)'!C168+'11933'!C168+'00446'!C167+'11296(1171)'!C168</f>
        <v>16</v>
      </c>
      <c r="D168" s="12">
        <f t="shared" si="10"/>
        <v>3037.5</v>
      </c>
      <c r="E168" s="16">
        <f>'11278 (00111)'!E168+'11279 (00192)'!E168+'11280 (00200)'!E168+'11281 (00226)'!E168+'11282(00282)'!E168+'11283 (00328)'!E168+'11284(00368)'!E168+'10725'!E168+'11285(00498)'!E168+'11286(00551)'!E168+'11287(00585)'!E168+'11288(00982)'!E168+'11290(00989)'!E168+'11291(01019)'!E168+'11933'!E168+'00446'!E167+'11296(1171)'!E168</f>
        <v>48600</v>
      </c>
    </row>
    <row r="169" spans="1:5" x14ac:dyDescent="0.25">
      <c r="A169" s="15" t="s">
        <v>211</v>
      </c>
      <c r="B169" s="13" t="s">
        <v>212</v>
      </c>
      <c r="C169" s="11">
        <f>'11278 (00111)'!C169+'11279 (00192)'!C169+'11280 (00200)'!C169+'11281 (00226)'!C169+'11282(00282)'!C169+'11283 (00328)'!C169+'11284(00368)'!C169+'10725'!C169+'11285(00498)'!C169+'11286(00551)'!C169+'11287(00585)'!C169+'11288(00982)'!C169+'11290(00989)'!C169+'11291(01019)'!C169+'11933'!C169+'00446'!C168+'11296(1171)'!C169</f>
        <v>8</v>
      </c>
      <c r="D169" s="12">
        <f t="shared" si="10"/>
        <v>3150</v>
      </c>
      <c r="E169" s="16">
        <f>'11278 (00111)'!E169+'11279 (00192)'!E169+'11280 (00200)'!E169+'11281 (00226)'!E169+'11282(00282)'!E169+'11283 (00328)'!E169+'11284(00368)'!E169+'10725'!E169+'11285(00498)'!E169+'11286(00551)'!E169+'11287(00585)'!E169+'11288(00982)'!E169+'11290(00989)'!E169+'11291(01019)'!E169+'11933'!E169+'00446'!E168+'11296(1171)'!E169</f>
        <v>25200</v>
      </c>
    </row>
    <row r="170" spans="1:5" x14ac:dyDescent="0.25">
      <c r="A170" s="15" t="s">
        <v>213</v>
      </c>
      <c r="B170" s="13" t="s">
        <v>214</v>
      </c>
      <c r="C170" s="11">
        <f>'11278 (00111)'!C170+'11279 (00192)'!C170+'11280 (00200)'!C170+'11281 (00226)'!C170+'11282(00282)'!C170+'11283 (00328)'!C170+'11284(00368)'!C170+'10725'!C170+'11285(00498)'!C170+'11286(00551)'!C170+'11287(00585)'!C170+'11288(00982)'!C170+'11290(00989)'!C170+'11291(01019)'!C170+'11933'!C170+'00446'!C169+'11296(1171)'!C170</f>
        <v>4</v>
      </c>
      <c r="D170" s="12">
        <f t="shared" si="10"/>
        <v>2375</v>
      </c>
      <c r="E170" s="16">
        <f>'11278 (00111)'!E170+'11279 (00192)'!E170+'11280 (00200)'!E170+'11281 (00226)'!E170+'11282(00282)'!E170+'11283 (00328)'!E170+'11284(00368)'!E170+'10725'!E170+'11285(00498)'!E170+'11286(00551)'!E170+'11287(00585)'!E170+'11288(00982)'!E170+'11290(00989)'!E170+'11291(01019)'!E170+'11933'!E170+'00446'!E169+'11296(1171)'!E170</f>
        <v>9500</v>
      </c>
    </row>
    <row r="171" spans="1:5" x14ac:dyDescent="0.25">
      <c r="A171" s="15" t="s">
        <v>215</v>
      </c>
      <c r="B171" s="13" t="s">
        <v>216</v>
      </c>
      <c r="C171" s="11">
        <f>'11278 (00111)'!C171+'11279 (00192)'!C171+'11280 (00200)'!C171+'11281 (00226)'!C171+'11282(00282)'!C171+'11283 (00328)'!C171+'11284(00368)'!C171+'10725'!C171+'11285(00498)'!C171+'11286(00551)'!C171+'11287(00585)'!C171+'11288(00982)'!C171+'11290(00989)'!C171+'11291(01019)'!C171+'11933'!C171+'00446'!C170+'11296(1171)'!C171</f>
        <v>9</v>
      </c>
      <c r="D171" s="12">
        <f t="shared" si="10"/>
        <v>1955.5555555555557</v>
      </c>
      <c r="E171" s="16">
        <f>'11278 (00111)'!E171+'11279 (00192)'!E171+'11280 (00200)'!E171+'11281 (00226)'!E171+'11282(00282)'!E171+'11283 (00328)'!E171+'11284(00368)'!E171+'10725'!E171+'11285(00498)'!E171+'11286(00551)'!E171+'11287(00585)'!E171+'11288(00982)'!E171+'11290(00989)'!E171+'11291(01019)'!E171+'11933'!E171+'00446'!E170+'11296(1171)'!E171</f>
        <v>17600</v>
      </c>
    </row>
    <row r="172" spans="1:5" x14ac:dyDescent="0.25">
      <c r="A172" s="25" t="s">
        <v>200</v>
      </c>
      <c r="B172" s="26" t="s">
        <v>201</v>
      </c>
      <c r="C172" s="29">
        <f>SUM(C173:C180)</f>
        <v>34</v>
      </c>
      <c r="D172" s="28">
        <f t="shared" ref="D172:D180" si="11">IFERROR((E172/C172),0)</f>
        <v>4399.3529411764703</v>
      </c>
      <c r="E172" s="55">
        <f>SUM(E173:E180)</f>
        <v>149578</v>
      </c>
    </row>
    <row r="173" spans="1:5" ht="24" x14ac:dyDescent="0.25">
      <c r="A173" s="15">
        <v>1653507001</v>
      </c>
      <c r="B173" s="13" t="s">
        <v>223</v>
      </c>
      <c r="C173" s="11">
        <f>'11278 (00111)'!C173+'11279 (00192)'!C173+'11280 (00200)'!C173+'11281 (00226)'!C173+'11282(00282)'!C173+'11283 (00328)'!C173+'11284(00368)'!C173+'10725'!C173+'11285(00498)'!C173+'11286(00551)'!C173+'11287(00585)'!C173+'11288(00982)'!C173+'11290(00989)'!C173+'11291(01019)'!C173+'11933'!C173+'00446'!C172+'11296(1171)'!C173</f>
        <v>2</v>
      </c>
      <c r="D173" s="12">
        <f t="shared" si="11"/>
        <v>20000</v>
      </c>
      <c r="E173" s="16">
        <f>'11278 (00111)'!E173+'11279 (00192)'!E173+'11280 (00200)'!E173+'11281 (00226)'!E173+'11282(00282)'!E173+'11283 (00328)'!E173+'11284(00368)'!E173+'10725'!E173+'11285(00498)'!E173+'11286(00551)'!E173+'11287(00585)'!E173+'11288(00982)'!E173+'11290(00989)'!E173+'11291(01019)'!E173+'11933'!E173+'00446'!E172+'11296(1171)'!E173</f>
        <v>40000</v>
      </c>
    </row>
    <row r="174" spans="1:5" x14ac:dyDescent="0.25">
      <c r="A174" s="15">
        <v>1653507002</v>
      </c>
      <c r="B174" s="13" t="s">
        <v>224</v>
      </c>
      <c r="C174" s="11">
        <f>'11278 (00111)'!C174+'11279 (00192)'!C174+'11280 (00200)'!C174+'11281 (00226)'!C174+'11282(00282)'!C174+'11283 (00328)'!C174+'11284(00368)'!C174+'10725'!C174+'11285(00498)'!C174+'11286(00551)'!C174+'11287(00585)'!C174+'11288(00982)'!C174+'11290(00989)'!C174+'11291(01019)'!C174+'11933'!C174+'00446'!C173+'11296(1171)'!C174</f>
        <v>2</v>
      </c>
      <c r="D174" s="12">
        <f t="shared" si="11"/>
        <v>5500</v>
      </c>
      <c r="E174" s="16">
        <f>'11278 (00111)'!E174+'11279 (00192)'!E174+'11280 (00200)'!E174+'11281 (00226)'!E174+'11282(00282)'!E174+'11283 (00328)'!E174+'11284(00368)'!E174+'10725'!E174+'11285(00498)'!E174+'11286(00551)'!E174+'11287(00585)'!E174+'11288(00982)'!E174+'11290(00989)'!E174+'11291(01019)'!E174+'11933'!E174+'00446'!E173+'11296(1171)'!E174</f>
        <v>11000</v>
      </c>
    </row>
    <row r="175" spans="1:5" x14ac:dyDescent="0.25">
      <c r="A175" s="15">
        <v>1653507003</v>
      </c>
      <c r="B175" s="13" t="s">
        <v>321</v>
      </c>
      <c r="C175" s="11">
        <f>'11278 (00111)'!C175+'11279 (00192)'!C175+'11280 (00200)'!C175+'11281 (00226)'!C175+'11282(00282)'!C175+'11283 (00328)'!C175+'11284(00368)'!C175+'10725'!C175+'11285(00498)'!C175+'11286(00551)'!C175+'11287(00585)'!C175+'11288(00982)'!C175+'11290(00989)'!C175+'11291(01019)'!C175+'11933'!C175+'00446'!C174+'11296(1171)'!C175</f>
        <v>4</v>
      </c>
      <c r="D175" s="12">
        <f t="shared" si="11"/>
        <v>3250</v>
      </c>
      <c r="E175" s="16">
        <f>'11278 (00111)'!E175+'11279 (00192)'!E175+'11280 (00200)'!E175+'11281 (00226)'!E175+'11282(00282)'!E175+'11283 (00328)'!E175+'11284(00368)'!E175+'10725'!E175+'11285(00498)'!E175+'11286(00551)'!E175+'11287(00585)'!E175+'11288(00982)'!E175+'11290(00989)'!E175+'11291(01019)'!E175+'11933'!E175+'00446'!E174+'11296(1171)'!E175</f>
        <v>13000</v>
      </c>
    </row>
    <row r="176" spans="1:5" x14ac:dyDescent="0.25">
      <c r="A176" s="15">
        <v>1653507004</v>
      </c>
      <c r="B176" s="13" t="s">
        <v>328</v>
      </c>
      <c r="C176" s="11">
        <f>'11278 (00111)'!C176+'11279 (00192)'!C176+'11280 (00200)'!C176+'11281 (00226)'!C176+'11282(00282)'!C176+'11283 (00328)'!C176+'11284(00368)'!C176+'10725'!C176+'11285(00498)'!C176+'11286(00551)'!C176+'11287(00585)'!C176+'11288(00982)'!C176+'11290(00989)'!C176+'11291(01019)'!C176+'11933'!C176+'00446'!C175+'11296(1171)'!C176</f>
        <v>6</v>
      </c>
      <c r="D176" s="12">
        <f t="shared" si="11"/>
        <v>4863</v>
      </c>
      <c r="E176" s="16">
        <f>'11278 (00111)'!E176+'11279 (00192)'!E176+'11280 (00200)'!E176+'11281 (00226)'!E176+'11282(00282)'!E176+'11283 (00328)'!E176+'11284(00368)'!E176+'10725'!E176+'11285(00498)'!E176+'11286(00551)'!E176+'11287(00585)'!E176+'11288(00982)'!E176+'11290(00989)'!E176+'11291(01019)'!E176+'11933'!E176+'00446'!E175+'11296(1171)'!E176</f>
        <v>29178</v>
      </c>
    </row>
    <row r="177" spans="1:5" x14ac:dyDescent="0.25">
      <c r="A177" s="15">
        <v>1653507005</v>
      </c>
      <c r="B177" s="13" t="s">
        <v>225</v>
      </c>
      <c r="C177" s="11">
        <f>'11278 (00111)'!C177+'11279 (00192)'!C177+'11280 (00200)'!C177+'11281 (00226)'!C177+'11282(00282)'!C177+'11283 (00328)'!C177+'11284(00368)'!C177+'10725'!C177+'11285(00498)'!C177+'11286(00551)'!C177+'11287(00585)'!C177+'11288(00982)'!C177+'11290(00989)'!C177+'11291(01019)'!C177+'11933'!C177+'00446'!C176+'11296(1171)'!C177</f>
        <v>18</v>
      </c>
      <c r="D177" s="12">
        <f t="shared" si="11"/>
        <v>3033.3333333333335</v>
      </c>
      <c r="E177" s="16">
        <f>'11278 (00111)'!E177+'11279 (00192)'!E177+'11280 (00200)'!E177+'11281 (00226)'!E177+'11282(00282)'!E177+'11283 (00328)'!E177+'11284(00368)'!E177+'10725'!E177+'11285(00498)'!E177+'11286(00551)'!E177+'11287(00585)'!E177+'11288(00982)'!E177+'11290(00989)'!E177+'11291(01019)'!E177+'11933'!E177+'00446'!E176+'11296(1171)'!E177</f>
        <v>54600</v>
      </c>
    </row>
    <row r="178" spans="1:5" x14ac:dyDescent="0.25">
      <c r="A178" s="15">
        <v>1653507006</v>
      </c>
      <c r="B178" s="13" t="s">
        <v>226</v>
      </c>
      <c r="C178" s="11">
        <f>'11278 (00111)'!C178+'11279 (00192)'!C178+'11280 (00200)'!C178+'11281 (00226)'!C178+'11282(00282)'!C178+'11283 (00328)'!C178+'11284(00368)'!C178+'10725'!C178+'11285(00498)'!C178+'11286(00551)'!C178+'11287(00585)'!C178+'11288(00982)'!C178+'11290(00989)'!C178+'11291(01019)'!C178+'11933'!C178+'00446'!C177+'11296(1171)'!C178</f>
        <v>0</v>
      </c>
      <c r="D178" s="12">
        <f t="shared" si="11"/>
        <v>0</v>
      </c>
      <c r="E178" s="16">
        <f>'11278 (00111)'!E178+'11279 (00192)'!E178+'11280 (00200)'!E178+'11281 (00226)'!E178+'11282(00282)'!E178+'11283 (00328)'!E178+'11284(00368)'!E178+'10725'!E178+'11285(00498)'!E178+'11286(00551)'!E178+'11287(00585)'!E178+'11288(00982)'!E178+'11290(00989)'!E178+'11291(01019)'!E178+'11933'!E178+'00446'!E177+'11296(1171)'!E178</f>
        <v>0</v>
      </c>
    </row>
    <row r="179" spans="1:5" x14ac:dyDescent="0.25">
      <c r="A179" s="15">
        <v>1653507007</v>
      </c>
      <c r="B179" s="13" t="s">
        <v>341</v>
      </c>
      <c r="C179" s="11">
        <f>'11278 (00111)'!C179+'11279 (00192)'!C179+'11280 (00200)'!C179+'11281 (00226)'!C179+'11282(00282)'!C179+'11283 (00328)'!C179+'11284(00368)'!C179+'10725'!C179+'11285(00498)'!C179+'11286(00551)'!C179+'11287(00585)'!C179+'11288(00982)'!C179+'11290(00989)'!C179+'11291(01019)'!C179+'11933'!C179+'00446'!C178+'11296(1171)'!C179</f>
        <v>2</v>
      </c>
      <c r="D179" s="12">
        <f t="shared" si="11"/>
        <v>900</v>
      </c>
      <c r="E179" s="16">
        <f>'11278 (00111)'!E179+'11279 (00192)'!E179+'11280 (00200)'!E179+'11281 (00226)'!E179+'11282(00282)'!E179+'11283 (00328)'!E179+'11284(00368)'!E179+'10725'!E179+'11285(00498)'!E179+'11286(00551)'!E179+'11287(00585)'!E179+'11288(00982)'!E179+'11290(00989)'!E179+'11291(01019)'!E179+'11933'!E179+'00446'!E178+'11296(1171)'!E179</f>
        <v>1800</v>
      </c>
    </row>
    <row r="180" spans="1:5" x14ac:dyDescent="0.25">
      <c r="A180" s="15">
        <v>1653507008</v>
      </c>
      <c r="B180" s="13" t="s">
        <v>322</v>
      </c>
      <c r="C180" s="11">
        <f>'11278 (00111)'!C180+'11279 (00192)'!C180+'11280 (00200)'!C180+'11281 (00226)'!C180+'11282(00282)'!C180+'11283 (00328)'!C180+'11284(00368)'!C180+'10725'!C180+'11285(00498)'!C180+'11286(00551)'!C180+'11287(00585)'!C180+'11288(00982)'!C180+'11290(00989)'!C180+'11291(01019)'!C180+'11933'!C180+'00446'!C179+'11296(1171)'!C180</f>
        <v>0</v>
      </c>
      <c r="D180" s="12">
        <f t="shared" si="11"/>
        <v>0</v>
      </c>
      <c r="E180" s="16">
        <f>'11278 (00111)'!E180+'11279 (00192)'!E180+'11280 (00200)'!E180+'11281 (00226)'!E180+'11282(00282)'!E180+'11283 (00328)'!E180+'11284(00368)'!E180+'10725'!E180+'11285(00498)'!E180+'11286(00551)'!E180+'11287(00585)'!E180+'11288(00982)'!E180+'11290(00989)'!E180+'11291(01019)'!E180+'11933'!E180+'00446'!E179+'11296(1171)'!E180</f>
        <v>0</v>
      </c>
    </row>
    <row r="181" spans="1:5" ht="25.5" x14ac:dyDescent="0.25">
      <c r="A181" s="36" t="s">
        <v>227</v>
      </c>
      <c r="B181" s="37" t="s">
        <v>228</v>
      </c>
      <c r="C181" s="34">
        <f>C182+C188+C190+C198</f>
        <v>7090</v>
      </c>
      <c r="D181" s="35">
        <f t="shared" ref="D181:D198" si="12">IFERROR((E181/C181),0)</f>
        <v>5162.2002820874468</v>
      </c>
      <c r="E181" s="94">
        <f>E182+E188+E190+E198</f>
        <v>36600000</v>
      </c>
    </row>
    <row r="182" spans="1:5" x14ac:dyDescent="0.25">
      <c r="A182" s="25" t="s">
        <v>229</v>
      </c>
      <c r="B182" s="26" t="s">
        <v>230</v>
      </c>
      <c r="C182" s="29">
        <f>SUM(C183:C187)</f>
        <v>7000</v>
      </c>
      <c r="D182" s="28">
        <f t="shared" si="12"/>
        <v>3500</v>
      </c>
      <c r="E182" s="55">
        <f>SUM(E183:E187)</f>
        <v>24500000</v>
      </c>
    </row>
    <row r="183" spans="1:5" x14ac:dyDescent="0.25">
      <c r="A183" s="56" t="s">
        <v>231</v>
      </c>
      <c r="B183" s="13" t="s">
        <v>232</v>
      </c>
      <c r="C183" s="11">
        <f>'11278 (00111)'!C183+'11279 (00192)'!C183+'11280 (00200)'!C183+'11281 (00226)'!C183+'11282(00282)'!C183+'11283 (00328)'!C183+'11284(00368)'!C183+'10725'!C183+'11285(00498)'!C183+'11286(00551)'!C183+'11287(00585)'!C183+'11288(00982)'!C183+'11290(00989)'!C183+'11291(01019)'!C183+'11933'!C183+'00446'!C182+'11296(1171)'!C183</f>
        <v>0</v>
      </c>
      <c r="D183" s="12">
        <f t="shared" si="12"/>
        <v>0</v>
      </c>
      <c r="E183" s="16">
        <f>'11278 (00111)'!E183+'11279 (00192)'!E183+'11280 (00200)'!E183+'11281 (00226)'!E183+'11282(00282)'!E183+'11283 (00328)'!E183+'11284(00368)'!E183+'10725'!E183+'11285(00498)'!E183+'11286(00551)'!E183+'11287(00585)'!E183+'11288(00982)'!E183+'11290(00989)'!E183+'11291(01019)'!E183+'11933'!E183+'00446'!E182+'11296(1171)'!E183</f>
        <v>0</v>
      </c>
    </row>
    <row r="184" spans="1:5" x14ac:dyDescent="0.25">
      <c r="A184" s="56" t="s">
        <v>233</v>
      </c>
      <c r="B184" s="13" t="s">
        <v>342</v>
      </c>
      <c r="C184" s="11">
        <f>'11278 (00111)'!C184+'11279 (00192)'!C184+'11280 (00200)'!C184+'11281 (00226)'!C184+'11282(00282)'!C184+'11283 (00328)'!C184+'11284(00368)'!C184+'10725'!C184+'11285(00498)'!C184+'11286(00551)'!C184+'11287(00585)'!C184+'11288(00982)'!C184+'11290(00989)'!C184+'11291(01019)'!C184+'11933'!C184+'00446'!C183+'11296(1171)'!C184</f>
        <v>3000</v>
      </c>
      <c r="D184" s="12">
        <f t="shared" si="12"/>
        <v>3500</v>
      </c>
      <c r="E184" s="16">
        <f>'11278 (00111)'!E184+'11279 (00192)'!E184+'11280 (00200)'!E184+'11281 (00226)'!E184+'11282(00282)'!E184+'11283 (00328)'!E184+'11284(00368)'!E184+'10725'!E184+'11285(00498)'!E184+'11286(00551)'!E184+'11287(00585)'!E184+'11288(00982)'!E184+'11290(00989)'!E184+'11291(01019)'!E184+'11933'!E184+'00446'!E183+'11296(1171)'!E184</f>
        <v>10500000</v>
      </c>
    </row>
    <row r="185" spans="1:5" x14ac:dyDescent="0.25">
      <c r="A185" s="56" t="s">
        <v>234</v>
      </c>
      <c r="B185" s="13" t="s">
        <v>343</v>
      </c>
      <c r="C185" s="11">
        <f>'11278 (00111)'!C185+'11279 (00192)'!C185+'11280 (00200)'!C185+'11281 (00226)'!C185+'11282(00282)'!C185+'11283 (00328)'!C185+'11284(00368)'!C185+'10725'!C185+'11285(00498)'!C185+'11286(00551)'!C185+'11287(00585)'!C185+'11288(00982)'!C185+'11290(00989)'!C185+'11291(01019)'!C185+'11933'!C185+'00446'!C184+'11296(1171)'!C185</f>
        <v>4000</v>
      </c>
      <c r="D185" s="12">
        <f t="shared" si="12"/>
        <v>3500</v>
      </c>
      <c r="E185" s="16">
        <f>'11278 (00111)'!E185+'11279 (00192)'!E185+'11280 (00200)'!E185+'11281 (00226)'!E185+'11282(00282)'!E185+'11283 (00328)'!E185+'11284(00368)'!E185+'10725'!E185+'11285(00498)'!E185+'11286(00551)'!E185+'11287(00585)'!E185+'11288(00982)'!E185+'11290(00989)'!E185+'11291(01019)'!E185+'11933'!E185+'00446'!E184+'11296(1171)'!E185</f>
        <v>14000000</v>
      </c>
    </row>
    <row r="186" spans="1:5" x14ac:dyDescent="0.25">
      <c r="A186" s="56" t="s">
        <v>323</v>
      </c>
      <c r="B186" s="13" t="s">
        <v>237</v>
      </c>
      <c r="C186" s="11">
        <f>'11278 (00111)'!C186+'11279 (00192)'!C186+'11280 (00200)'!C186+'11281 (00226)'!C186+'11282(00282)'!C186+'11283 (00328)'!C186+'11284(00368)'!C186+'10725'!C186+'11285(00498)'!C186+'11286(00551)'!C186+'11287(00585)'!C186+'11288(00982)'!C186+'11290(00989)'!C186+'11291(01019)'!C186+'11933'!C186+'00446'!C185+'11296(1171)'!C186</f>
        <v>0</v>
      </c>
      <c r="D186" s="12">
        <f t="shared" si="12"/>
        <v>0</v>
      </c>
      <c r="E186" s="16">
        <f>'11278 (00111)'!E186+'11279 (00192)'!E186+'11280 (00200)'!E186+'11281 (00226)'!E186+'11282(00282)'!E186+'11283 (00328)'!E186+'11284(00368)'!E186+'10725'!E186+'11285(00498)'!E186+'11286(00551)'!E186+'11287(00585)'!E186+'11288(00982)'!E186+'11290(00989)'!E186+'11291(01019)'!E186+'11933'!E186+'00446'!E185+'11296(1171)'!E186</f>
        <v>0</v>
      </c>
    </row>
    <row r="187" spans="1:5" x14ac:dyDescent="0.25">
      <c r="A187" s="56" t="s">
        <v>236</v>
      </c>
      <c r="B187" s="13" t="s">
        <v>324</v>
      </c>
      <c r="C187" s="11">
        <f>'11278 (00111)'!C187+'11279 (00192)'!C187+'11280 (00200)'!C187+'11281 (00226)'!C187+'11282(00282)'!C187+'11283 (00328)'!C187+'11284(00368)'!C187+'10725'!C187+'11285(00498)'!C187+'11286(00551)'!C187+'11287(00585)'!C187+'11288(00982)'!C187+'11290(00989)'!C187+'11291(01019)'!C187+'11933'!C187+'00446'!C186+'11296(1171)'!C187</f>
        <v>0</v>
      </c>
      <c r="D187" s="12">
        <f t="shared" si="12"/>
        <v>0</v>
      </c>
      <c r="E187" s="16">
        <f>'11278 (00111)'!E187+'11279 (00192)'!E187+'11280 (00200)'!E187+'11281 (00226)'!E187+'11282(00282)'!E187+'11283 (00328)'!E187+'11284(00368)'!E187+'10725'!E187+'11285(00498)'!E187+'11286(00551)'!E187+'11287(00585)'!E187+'11288(00982)'!E187+'11290(00989)'!E187+'11291(01019)'!E187+'11933'!E187+'00446'!E186+'11296(1171)'!E187</f>
        <v>0</v>
      </c>
    </row>
    <row r="188" spans="1:5" x14ac:dyDescent="0.25">
      <c r="A188" s="25" t="s">
        <v>238</v>
      </c>
      <c r="B188" s="26" t="s">
        <v>239</v>
      </c>
      <c r="C188" s="29">
        <f>C189</f>
        <v>0</v>
      </c>
      <c r="D188" s="57">
        <f t="shared" si="12"/>
        <v>0</v>
      </c>
      <c r="E188" s="55">
        <f>E189</f>
        <v>0</v>
      </c>
    </row>
    <row r="189" spans="1:5" x14ac:dyDescent="0.25">
      <c r="A189" s="15" t="s">
        <v>240</v>
      </c>
      <c r="B189" s="40" t="s">
        <v>293</v>
      </c>
      <c r="C189" s="11">
        <f>'11278 (00111)'!C189+'11279 (00192)'!C189+'11280 (00200)'!C189+'11281 (00226)'!C189+'11282(00282)'!C189+'11283 (00328)'!C189+'11284(00368)'!C189+'10725'!C189+'11285(00498)'!C189+'11286(00551)'!C189+'11287(00585)'!C189+'11288(00982)'!C189+'11290(00989)'!C189+'11291(01019)'!C189+'11933'!C189+'00446'!C188+'11296(1171)'!C189</f>
        <v>0</v>
      </c>
      <c r="D189" s="12">
        <f>IFERROR((E189/C189),0)</f>
        <v>0</v>
      </c>
      <c r="E189" s="16">
        <f>'11278 (00111)'!E189+'11279 (00192)'!E189+'11280 (00200)'!E189+'11281 (00226)'!E189+'11282(00282)'!E189+'11283 (00328)'!E189+'11284(00368)'!E189+'10725'!E189+'11285(00498)'!E189+'11286(00551)'!E189+'11287(00585)'!E189+'11288(00982)'!E189+'11290(00989)'!E189+'11291(01019)'!E189+'11933'!E189+'00446'!E188+'11296(1171)'!E189</f>
        <v>0</v>
      </c>
    </row>
    <row r="190" spans="1:5" x14ac:dyDescent="0.25">
      <c r="A190" s="25" t="s">
        <v>241</v>
      </c>
      <c r="B190" s="26" t="s">
        <v>242</v>
      </c>
      <c r="C190" s="29">
        <f>SUM(C191:C197)</f>
        <v>70</v>
      </c>
      <c r="D190" s="57">
        <f t="shared" si="12"/>
        <v>87142.857142857145</v>
      </c>
      <c r="E190" s="55">
        <f>SUM(E191:E197)</f>
        <v>6100000</v>
      </c>
    </row>
    <row r="191" spans="1:5" x14ac:dyDescent="0.25">
      <c r="A191" s="15" t="s">
        <v>243</v>
      </c>
      <c r="B191" s="13" t="s">
        <v>244</v>
      </c>
      <c r="C191" s="11">
        <f>'11278 (00111)'!C191+'11279 (00192)'!C191+'11280 (00200)'!C191+'11281 (00226)'!C191+'11282(00282)'!C191+'11283 (00328)'!C191+'11284(00368)'!C191+'10725'!C191+'11285(00498)'!C191+'11286(00551)'!C191+'11287(00585)'!C191+'11288(00982)'!C191+'11290(00989)'!C191+'11291(01019)'!C191+'11933'!C191+'00446'!C190+'11296(1171)'!C191</f>
        <v>0</v>
      </c>
      <c r="D191" s="12">
        <f t="shared" si="12"/>
        <v>0</v>
      </c>
      <c r="E191" s="16">
        <f>'11278 (00111)'!E191+'11279 (00192)'!E191+'11280 (00200)'!E191+'11281 (00226)'!E191+'11282(00282)'!E191+'11283 (00328)'!E191+'11284(00368)'!E191+'10725'!E191+'11285(00498)'!E191+'11286(00551)'!E191+'11287(00585)'!E191+'11288(00982)'!E191+'11290(00989)'!E191+'11291(01019)'!E191+'11933'!E191+'00446'!E190+'11296(1171)'!E191</f>
        <v>0</v>
      </c>
    </row>
    <row r="192" spans="1:5" x14ac:dyDescent="0.25">
      <c r="A192" s="15" t="s">
        <v>245</v>
      </c>
      <c r="B192" s="13" t="s">
        <v>246</v>
      </c>
      <c r="C192" s="11">
        <f>'11278 (00111)'!C192+'11279 (00192)'!C192+'11280 (00200)'!C192+'11281 (00226)'!C192+'11282(00282)'!C192+'11283 (00328)'!C192+'11284(00368)'!C192+'10725'!C192+'11285(00498)'!C192+'11286(00551)'!C192+'11287(00585)'!C192+'11288(00982)'!C192+'11290(00989)'!C192+'11291(01019)'!C192+'11933'!C192+'00446'!C191+'11296(1171)'!C192</f>
        <v>0</v>
      </c>
      <c r="D192" s="12">
        <f t="shared" si="12"/>
        <v>0</v>
      </c>
      <c r="E192" s="16">
        <f>'11278 (00111)'!E192+'11279 (00192)'!E192+'11280 (00200)'!E192+'11281 (00226)'!E192+'11282(00282)'!E192+'11283 (00328)'!E192+'11284(00368)'!E192+'10725'!E192+'11285(00498)'!E192+'11286(00551)'!E192+'11287(00585)'!E192+'11288(00982)'!E192+'11290(00989)'!E192+'11291(01019)'!E192+'11933'!E192+'00446'!E191+'11296(1171)'!E192</f>
        <v>0</v>
      </c>
    </row>
    <row r="193" spans="1:5" x14ac:dyDescent="0.25">
      <c r="A193" s="15" t="s">
        <v>247</v>
      </c>
      <c r="B193" s="13" t="s">
        <v>248</v>
      </c>
      <c r="C193" s="11">
        <f>'11278 (00111)'!C193+'11279 (00192)'!C193+'11280 (00200)'!C193+'11281 (00226)'!C193+'11282(00282)'!C193+'11283 (00328)'!C193+'11284(00368)'!C193+'10725'!C193+'11285(00498)'!C193+'11286(00551)'!C193+'11287(00585)'!C193+'11288(00982)'!C193+'11290(00989)'!C193+'11291(01019)'!C193+'11933'!C193+'00446'!C192+'11296(1171)'!C193</f>
        <v>0</v>
      </c>
      <c r="D193" s="12">
        <f t="shared" si="12"/>
        <v>0</v>
      </c>
      <c r="E193" s="16">
        <f>'11278 (00111)'!E193+'11279 (00192)'!E193+'11280 (00200)'!E193+'11281 (00226)'!E193+'11282(00282)'!E193+'11283 (00328)'!E193+'11284(00368)'!E193+'10725'!E193+'11285(00498)'!E193+'11286(00551)'!E193+'11287(00585)'!E193+'11288(00982)'!E193+'11290(00989)'!E193+'11291(01019)'!E193+'11933'!E193+'00446'!E192+'11296(1171)'!E193</f>
        <v>0</v>
      </c>
    </row>
    <row r="194" spans="1:5" x14ac:dyDescent="0.25">
      <c r="A194" s="15" t="s">
        <v>249</v>
      </c>
      <c r="B194" s="13" t="s">
        <v>250</v>
      </c>
      <c r="C194" s="11">
        <f>'11278 (00111)'!C194+'11279 (00192)'!C194+'11280 (00200)'!C194+'11281 (00226)'!C194+'11282(00282)'!C194+'11283 (00328)'!C194+'11284(00368)'!C194+'10725'!C194+'11285(00498)'!C194+'11286(00551)'!C194+'11287(00585)'!C194+'11288(00982)'!C194+'11290(00989)'!C194+'11291(01019)'!C194+'11933'!C194+'00446'!C193+'11296(1171)'!C194</f>
        <v>60</v>
      </c>
      <c r="D194" s="12">
        <f t="shared" si="12"/>
        <v>100000</v>
      </c>
      <c r="E194" s="16">
        <f>'11278 (00111)'!E194+'11279 (00192)'!E194+'11280 (00200)'!E194+'11281 (00226)'!E194+'11282(00282)'!E194+'11283 (00328)'!E194+'11284(00368)'!E194+'10725'!E194+'11285(00498)'!E194+'11286(00551)'!E194+'11287(00585)'!E194+'11288(00982)'!E194+'11290(00989)'!E194+'11291(01019)'!E194+'11933'!E194+'00446'!E193+'11296(1171)'!E194</f>
        <v>6000000</v>
      </c>
    </row>
    <row r="195" spans="1:5" ht="24" x14ac:dyDescent="0.25">
      <c r="A195" s="15" t="s">
        <v>251</v>
      </c>
      <c r="B195" s="13" t="s">
        <v>294</v>
      </c>
      <c r="C195" s="11">
        <f>'11278 (00111)'!C195+'11279 (00192)'!C195+'11280 (00200)'!C195+'11281 (00226)'!C195+'11282(00282)'!C195+'11283 (00328)'!C195+'11284(00368)'!C195+'10725'!C195+'11285(00498)'!C195+'11286(00551)'!C195+'11287(00585)'!C195+'11288(00982)'!C195+'11290(00989)'!C195+'11291(01019)'!C195+'11933'!C195+'00446'!C194+'11296(1171)'!C195</f>
        <v>0</v>
      </c>
      <c r="D195" s="12">
        <f t="shared" si="12"/>
        <v>0</v>
      </c>
      <c r="E195" s="16">
        <f>'11278 (00111)'!E195+'11279 (00192)'!E195+'11280 (00200)'!E195+'11281 (00226)'!E195+'11282(00282)'!E195+'11283 (00328)'!E195+'11284(00368)'!E195+'10725'!E195+'11285(00498)'!E195+'11286(00551)'!E195+'11287(00585)'!E195+'11288(00982)'!E195+'11290(00989)'!E195+'11291(01019)'!E195+'11933'!E195+'00446'!E194+'11296(1171)'!E195</f>
        <v>0</v>
      </c>
    </row>
    <row r="196" spans="1:5" x14ac:dyDescent="0.25">
      <c r="A196" s="15" t="s">
        <v>252</v>
      </c>
      <c r="B196" s="13" t="s">
        <v>351</v>
      </c>
      <c r="C196" s="11">
        <f>'11278 (00111)'!C196+'11279 (00192)'!C196+'11280 (00200)'!C196+'11281 (00226)'!C196+'11282(00282)'!C196+'11283 (00328)'!C196+'11284(00368)'!C196+'10725'!C196+'11285(00498)'!C196+'11286(00551)'!C196+'11287(00585)'!C196+'11288(00982)'!C196+'11290(00989)'!C196+'11291(01019)'!C196+'11933'!C196+'00446'!C195+'11296(1171)'!C196</f>
        <v>0</v>
      </c>
      <c r="D196" s="12">
        <f t="shared" si="12"/>
        <v>0</v>
      </c>
      <c r="E196" s="16">
        <f>'11278 (00111)'!E196+'11279 (00192)'!E196+'11280 (00200)'!E196+'11281 (00226)'!E196+'11282(00282)'!E196+'11283 (00328)'!E196+'11284(00368)'!E196+'10725'!E196+'11285(00498)'!E196+'11286(00551)'!E196+'11287(00585)'!E196+'11288(00982)'!E196+'11290(00989)'!E196+'11291(01019)'!E196+'11933'!E196+'00446'!E195+'11296(1171)'!E196</f>
        <v>0</v>
      </c>
    </row>
    <row r="197" spans="1:5" x14ac:dyDescent="0.25">
      <c r="A197" s="15" t="s">
        <v>253</v>
      </c>
      <c r="B197" s="13" t="s">
        <v>352</v>
      </c>
      <c r="C197" s="11">
        <f>'11278 (00111)'!C197+'11279 (00192)'!C197+'11280 (00200)'!C197+'11281 (00226)'!C197+'11282(00282)'!C197+'11283 (00328)'!C197+'11284(00368)'!C197+'10725'!C197+'11285(00498)'!C197+'11286(00551)'!C197+'11287(00585)'!C197+'11288(00982)'!C197+'11290(00989)'!C197+'11291(01019)'!C197+'11933'!C197+'00446'!C196+'11296(1171)'!C197</f>
        <v>10</v>
      </c>
      <c r="D197" s="12">
        <f t="shared" si="12"/>
        <v>10000</v>
      </c>
      <c r="E197" s="16">
        <f>'11278 (00111)'!E197+'11279 (00192)'!E197+'11280 (00200)'!E197+'11281 (00226)'!E197+'11282(00282)'!E197+'11283 (00328)'!E197+'11284(00368)'!E197+'10725'!E197+'11285(00498)'!E197+'11286(00551)'!E197+'11287(00585)'!E197+'11288(00982)'!E197+'11290(00989)'!E197+'11291(01019)'!E197+'11933'!E197+'00446'!E196+'11296(1171)'!E197</f>
        <v>100000</v>
      </c>
    </row>
    <row r="198" spans="1:5" x14ac:dyDescent="0.25">
      <c r="A198" s="25" t="s">
        <v>254</v>
      </c>
      <c r="B198" s="26" t="s">
        <v>255</v>
      </c>
      <c r="C198" s="31">
        <f>SUM(C199:C201)</f>
        <v>20</v>
      </c>
      <c r="D198" s="32">
        <f t="shared" si="12"/>
        <v>300000</v>
      </c>
      <c r="E198" s="46">
        <f>SUM(E199:E201)</f>
        <v>6000000</v>
      </c>
    </row>
    <row r="199" spans="1:5" x14ac:dyDescent="0.25">
      <c r="A199" s="15">
        <v>1654104001</v>
      </c>
      <c r="B199" s="13" t="s">
        <v>256</v>
      </c>
      <c r="C199" s="11">
        <f>'11278 (00111)'!C199+'11279 (00192)'!C199+'11280 (00200)'!C199+'11281 (00226)'!C199+'11282(00282)'!C199+'11283 (00328)'!C199+'11284(00368)'!C199+'10725'!C199+'11285(00498)'!C199+'11286(00551)'!C199+'11287(00585)'!C199+'11288(00982)'!C199+'11290(00989)'!C199+'11291(01019)'!C199+'11933'!C199+'00446'!C198+'11296(1171)'!C199</f>
        <v>0</v>
      </c>
      <c r="D199" s="12">
        <f t="shared" ref="D199:D201" si="13">IFERROR((E199/C199),0)</f>
        <v>0</v>
      </c>
      <c r="E199" s="16">
        <f>'11278 (00111)'!E199+'11279 (00192)'!E199+'11280 (00200)'!E199+'11281 (00226)'!E199+'11282(00282)'!E199+'11283 (00328)'!E199+'11284(00368)'!E199+'10725'!E199+'11285(00498)'!E199+'11286(00551)'!E199+'11287(00585)'!E199+'11288(00982)'!E199+'11290(00989)'!E199+'11291(01019)'!E199+'11933'!E199+'00446'!E198+'11296(1171)'!E199</f>
        <v>0</v>
      </c>
    </row>
    <row r="200" spans="1:5" x14ac:dyDescent="0.25">
      <c r="A200" s="15">
        <v>1654104002</v>
      </c>
      <c r="B200" s="13" t="s">
        <v>257</v>
      </c>
      <c r="C200" s="11">
        <f>'11278 (00111)'!C200+'11279 (00192)'!C200+'11280 (00200)'!C200+'11281 (00226)'!C200+'11282(00282)'!C200+'11283 (00328)'!C200+'11284(00368)'!C200+'10725'!C200+'11285(00498)'!C200+'11286(00551)'!C200+'11287(00585)'!C200+'11288(00982)'!C200+'11290(00989)'!C200+'11291(01019)'!C200+'11933'!C200+'00446'!C199+'11296(1171)'!C200</f>
        <v>20</v>
      </c>
      <c r="D200" s="12">
        <f t="shared" si="13"/>
        <v>300000</v>
      </c>
      <c r="E200" s="16">
        <f>'11278 (00111)'!E200+'11279 (00192)'!E200+'11280 (00200)'!E200+'11281 (00226)'!E200+'11282(00282)'!E200+'11283 (00328)'!E200+'11284(00368)'!E200+'10725'!E200+'11285(00498)'!E200+'11286(00551)'!E200+'11287(00585)'!E200+'11288(00982)'!E200+'11290(00989)'!E200+'11291(01019)'!E200+'11933'!E200+'00446'!E199+'11296(1171)'!E200</f>
        <v>6000000</v>
      </c>
    </row>
    <row r="201" spans="1:5" x14ac:dyDescent="0.25">
      <c r="A201" s="15">
        <v>1654104003</v>
      </c>
      <c r="B201" s="13" t="s">
        <v>235</v>
      </c>
      <c r="C201" s="11">
        <f>'11278 (00111)'!C201+'11279 (00192)'!C201+'11280 (00200)'!C201+'11281 (00226)'!C201+'11282(00282)'!C201+'11283 (00328)'!C201+'11284(00368)'!C201+'10725'!C201+'11285(00498)'!C201+'11286(00551)'!C201+'11287(00585)'!C201+'11288(00982)'!C201+'11290(00989)'!C201+'11291(01019)'!C201+'11933'!C201+'00446'!C200+'11296(1171)'!C201</f>
        <v>0</v>
      </c>
      <c r="D201" s="12">
        <f t="shared" si="13"/>
        <v>0</v>
      </c>
      <c r="E201" s="16">
        <f>'11278 (00111)'!E201+'11279 (00192)'!E201+'11280 (00200)'!E201+'11281 (00226)'!E201+'11282(00282)'!E201+'11283 (00328)'!E201+'11284(00368)'!E201+'10725'!E201+'11285(00498)'!E201+'11286(00551)'!E201+'11287(00585)'!E201+'11288(00982)'!E201+'11290(00989)'!E201+'11291(01019)'!E201+'11933'!E201+'00446'!E200+'11296(1171)'!E201</f>
        <v>0</v>
      </c>
    </row>
    <row r="202" spans="1:5" x14ac:dyDescent="0.25">
      <c r="A202" s="36" t="s">
        <v>258</v>
      </c>
      <c r="B202" s="33" t="s">
        <v>353</v>
      </c>
      <c r="C202" s="78">
        <f>C203+C223</f>
        <v>561</v>
      </c>
      <c r="D202" s="79">
        <f t="shared" ref="D202:D222" si="14">IFERROR((E202/C202),0)</f>
        <v>42827.54010695187</v>
      </c>
      <c r="E202" s="95">
        <f>E203+E223</f>
        <v>24026250</v>
      </c>
    </row>
    <row r="203" spans="1:5" x14ac:dyDescent="0.25">
      <c r="A203" s="25" t="s">
        <v>259</v>
      </c>
      <c r="B203" s="26" t="s">
        <v>260</v>
      </c>
      <c r="C203" s="47">
        <f>SUM(C204:C222)</f>
        <v>2</v>
      </c>
      <c r="D203" s="48">
        <f t="shared" si="14"/>
        <v>3625000</v>
      </c>
      <c r="E203" s="84">
        <f>SUM(E204:E222)</f>
        <v>7250000</v>
      </c>
    </row>
    <row r="204" spans="1:5" x14ac:dyDescent="0.25">
      <c r="A204" s="15">
        <v>1660101001</v>
      </c>
      <c r="B204" s="13" t="s">
        <v>354</v>
      </c>
      <c r="C204" s="11">
        <f>'11278 (00111)'!C204+'11279 (00192)'!C204+'11280 (00200)'!C204+'11281 (00226)'!C204+'11282(00282)'!C204+'11283 (00328)'!C204+'11284(00368)'!C204+'10725'!C204+'11285(00498)'!C204+'11286(00551)'!C204+'11287(00585)'!C204+'11288(00982)'!C204+'11290(00989)'!C204+'11291(01019)'!C204+'11933'!C204+'00446'!C203+'11296(1171)'!C204</f>
        <v>0</v>
      </c>
      <c r="D204" s="12">
        <f t="shared" si="14"/>
        <v>0</v>
      </c>
      <c r="E204" s="16">
        <f>'11278 (00111)'!E204+'11279 (00192)'!E204+'11280 (00200)'!E204+'11281 (00226)'!E204+'11282(00282)'!E204+'11283 (00328)'!E204+'11284(00368)'!E204+'10725'!E204+'11285(00498)'!E204+'11286(00551)'!E204+'11287(00585)'!E204+'11288(00982)'!E204+'11290(00989)'!E204+'11291(01019)'!E204+'11933'!E204+'00446'!E203+'11296(1171)'!E204</f>
        <v>0</v>
      </c>
    </row>
    <row r="205" spans="1:5" x14ac:dyDescent="0.25">
      <c r="A205" s="15">
        <v>1660101002</v>
      </c>
      <c r="B205" s="13" t="s">
        <v>261</v>
      </c>
      <c r="C205" s="11">
        <f>'11278 (00111)'!C205+'11279 (00192)'!C205+'11280 (00200)'!C205+'11281 (00226)'!C205+'11282(00282)'!C205+'11283 (00328)'!C205+'11284(00368)'!C205+'10725'!C205+'11285(00498)'!C205+'11286(00551)'!C205+'11287(00585)'!C205+'11288(00982)'!C205+'11290(00989)'!C205+'11291(01019)'!C205+'11933'!C205+'00446'!C204+'11296(1171)'!C205</f>
        <v>0</v>
      </c>
      <c r="D205" s="12">
        <f t="shared" si="14"/>
        <v>0</v>
      </c>
      <c r="E205" s="16">
        <f>'11278 (00111)'!E205+'11279 (00192)'!E205+'11280 (00200)'!E205+'11281 (00226)'!E205+'11282(00282)'!E205+'11283 (00328)'!E205+'11284(00368)'!E205+'10725'!E205+'11285(00498)'!E205+'11286(00551)'!E205+'11287(00585)'!E205+'11288(00982)'!E205+'11290(00989)'!E205+'11291(01019)'!E205+'11933'!E205+'00446'!E204+'11296(1171)'!E205</f>
        <v>0</v>
      </c>
    </row>
    <row r="206" spans="1:5" x14ac:dyDescent="0.25">
      <c r="A206" s="15">
        <v>1660101003</v>
      </c>
      <c r="B206" s="13" t="s">
        <v>262</v>
      </c>
      <c r="C206" s="11">
        <f>'11278 (00111)'!C206+'11279 (00192)'!C206+'11280 (00200)'!C206+'11281 (00226)'!C206+'11282(00282)'!C206+'11283 (00328)'!C206+'11284(00368)'!C206+'10725'!C206+'11285(00498)'!C206+'11286(00551)'!C206+'11287(00585)'!C206+'11288(00982)'!C206+'11290(00989)'!C206+'11291(01019)'!C206+'11933'!C206+'00446'!C205+'11296(1171)'!C206</f>
        <v>0</v>
      </c>
      <c r="D206" s="12">
        <f t="shared" si="14"/>
        <v>0</v>
      </c>
      <c r="E206" s="16">
        <f>'11278 (00111)'!E206+'11279 (00192)'!E206+'11280 (00200)'!E206+'11281 (00226)'!E206+'11282(00282)'!E206+'11283 (00328)'!E206+'11284(00368)'!E206+'10725'!E206+'11285(00498)'!E206+'11286(00551)'!E206+'11287(00585)'!E206+'11288(00982)'!E206+'11290(00989)'!E206+'11291(01019)'!E206+'11933'!E206+'00446'!E205+'11296(1171)'!E206</f>
        <v>0</v>
      </c>
    </row>
    <row r="207" spans="1:5" x14ac:dyDescent="0.25">
      <c r="A207" s="15">
        <v>1660101004</v>
      </c>
      <c r="B207" s="13" t="s">
        <v>263</v>
      </c>
      <c r="C207" s="11">
        <f>'11278 (00111)'!C207+'11279 (00192)'!C207+'11280 (00200)'!C207+'11281 (00226)'!C207+'11282(00282)'!C207+'11283 (00328)'!C207+'11284(00368)'!C207+'10725'!C207+'11285(00498)'!C207+'11286(00551)'!C207+'11287(00585)'!C207+'11288(00982)'!C207+'11290(00989)'!C207+'11291(01019)'!C207+'11933'!C207+'00446'!C206+'11296(1171)'!C207</f>
        <v>1</v>
      </c>
      <c r="D207" s="12">
        <f t="shared" si="14"/>
        <v>3750000</v>
      </c>
      <c r="E207" s="16">
        <f>'11278 (00111)'!E207+'11279 (00192)'!E207+'11280 (00200)'!E207+'11281 (00226)'!E207+'11282(00282)'!E207+'11283 (00328)'!E207+'11284(00368)'!E207+'10725'!E207+'11285(00498)'!E207+'11286(00551)'!E207+'11287(00585)'!E207+'11288(00982)'!E207+'11290(00989)'!E207+'11291(01019)'!E207+'11933'!E207+'00446'!E206+'11296(1171)'!E207</f>
        <v>3750000</v>
      </c>
    </row>
    <row r="208" spans="1:5" x14ac:dyDescent="0.25">
      <c r="A208" s="15">
        <v>1660101005</v>
      </c>
      <c r="B208" s="13" t="s">
        <v>264</v>
      </c>
      <c r="C208" s="11">
        <f>'11278 (00111)'!C208+'11279 (00192)'!C208+'11280 (00200)'!C208+'11281 (00226)'!C208+'11282(00282)'!C208+'11283 (00328)'!C208+'11284(00368)'!C208+'10725'!C208+'11285(00498)'!C208+'11286(00551)'!C208+'11287(00585)'!C208+'11288(00982)'!C208+'11290(00989)'!C208+'11291(01019)'!C208+'11933'!C208+'00446'!C207+'11296(1171)'!C208</f>
        <v>0</v>
      </c>
      <c r="D208" s="12">
        <f t="shared" si="14"/>
        <v>0</v>
      </c>
      <c r="E208" s="16">
        <f>'11278 (00111)'!E208+'11279 (00192)'!E208+'11280 (00200)'!E208+'11281 (00226)'!E208+'11282(00282)'!E208+'11283 (00328)'!E208+'11284(00368)'!E208+'10725'!E208+'11285(00498)'!E208+'11286(00551)'!E208+'11287(00585)'!E208+'11288(00982)'!E208+'11290(00989)'!E208+'11291(01019)'!E208+'11933'!E208+'00446'!E207+'11296(1171)'!E208</f>
        <v>0</v>
      </c>
    </row>
    <row r="209" spans="1:5" x14ac:dyDescent="0.25">
      <c r="A209" s="15">
        <v>1660101006</v>
      </c>
      <c r="B209" s="13" t="s">
        <v>265</v>
      </c>
      <c r="C209" s="11">
        <f>'11278 (00111)'!C209+'11279 (00192)'!C209+'11280 (00200)'!C209+'11281 (00226)'!C209+'11282(00282)'!C209+'11283 (00328)'!C209+'11284(00368)'!C209+'10725'!C209+'11285(00498)'!C209+'11286(00551)'!C209+'11287(00585)'!C209+'11288(00982)'!C209+'11290(00989)'!C209+'11291(01019)'!C209+'11933'!C209+'00446'!C208+'11296(1171)'!C209</f>
        <v>0</v>
      </c>
      <c r="D209" s="12">
        <f t="shared" si="14"/>
        <v>0</v>
      </c>
      <c r="E209" s="16">
        <f>'11278 (00111)'!E209+'11279 (00192)'!E209+'11280 (00200)'!E209+'11281 (00226)'!E209+'11282(00282)'!E209+'11283 (00328)'!E209+'11284(00368)'!E209+'10725'!E209+'11285(00498)'!E209+'11286(00551)'!E209+'11287(00585)'!E209+'11288(00982)'!E209+'11290(00989)'!E209+'11291(01019)'!E209+'11933'!E209+'00446'!E208+'11296(1171)'!E209</f>
        <v>0</v>
      </c>
    </row>
    <row r="210" spans="1:5" x14ac:dyDescent="0.25">
      <c r="A210" s="15">
        <v>1660101007</v>
      </c>
      <c r="B210" s="13" t="s">
        <v>266</v>
      </c>
      <c r="C210" s="11">
        <f>'11278 (00111)'!C210+'11279 (00192)'!C210+'11280 (00200)'!C210+'11281 (00226)'!C210+'11282(00282)'!C210+'11283 (00328)'!C210+'11284(00368)'!C210+'10725'!C210+'11285(00498)'!C210+'11286(00551)'!C210+'11287(00585)'!C210+'11288(00982)'!C210+'11290(00989)'!C210+'11291(01019)'!C210+'11933'!C210+'00446'!C209+'11296(1171)'!C210</f>
        <v>0</v>
      </c>
      <c r="D210" s="12">
        <f t="shared" si="14"/>
        <v>0</v>
      </c>
      <c r="E210" s="16">
        <f>'11278 (00111)'!E210+'11279 (00192)'!E210+'11280 (00200)'!E210+'11281 (00226)'!E210+'11282(00282)'!E210+'11283 (00328)'!E210+'11284(00368)'!E210+'10725'!E210+'11285(00498)'!E210+'11286(00551)'!E210+'11287(00585)'!E210+'11288(00982)'!E210+'11290(00989)'!E210+'11291(01019)'!E210+'11933'!E210+'00446'!E209+'11296(1171)'!E210</f>
        <v>0</v>
      </c>
    </row>
    <row r="211" spans="1:5" x14ac:dyDescent="0.25">
      <c r="A211" s="15">
        <v>1660101008</v>
      </c>
      <c r="B211" s="13" t="s">
        <v>355</v>
      </c>
      <c r="C211" s="11">
        <f>'11278 (00111)'!C211+'11279 (00192)'!C211+'11280 (00200)'!C211+'11281 (00226)'!C211+'11282(00282)'!C211+'11283 (00328)'!C211+'11284(00368)'!C211+'10725'!C211+'11285(00498)'!C211+'11286(00551)'!C211+'11287(00585)'!C211+'11288(00982)'!C211+'11290(00989)'!C211+'11291(01019)'!C211+'11933'!C211+'00446'!C210+'11296(1171)'!C211</f>
        <v>0</v>
      </c>
      <c r="D211" s="12">
        <f t="shared" si="14"/>
        <v>0</v>
      </c>
      <c r="E211" s="16">
        <f>'11278 (00111)'!E211+'11279 (00192)'!E211+'11280 (00200)'!E211+'11281 (00226)'!E211+'11282(00282)'!E211+'11283 (00328)'!E211+'11284(00368)'!E211+'10725'!E211+'11285(00498)'!E211+'11286(00551)'!E211+'11287(00585)'!E211+'11288(00982)'!E211+'11290(00989)'!E211+'11291(01019)'!E211+'11933'!E211+'00446'!E210+'11296(1171)'!E211</f>
        <v>0</v>
      </c>
    </row>
    <row r="212" spans="1:5" x14ac:dyDescent="0.25">
      <c r="A212" s="15">
        <v>1660101009</v>
      </c>
      <c r="B212" s="13" t="s">
        <v>356</v>
      </c>
      <c r="C212" s="11">
        <f>'11278 (00111)'!C212+'11279 (00192)'!C212+'11280 (00200)'!C212+'11281 (00226)'!C212+'11282(00282)'!C212+'11283 (00328)'!C212+'11284(00368)'!C212+'10725'!C212+'11285(00498)'!C212+'11286(00551)'!C212+'11287(00585)'!C212+'11288(00982)'!C212+'11290(00989)'!C212+'11291(01019)'!C212+'11933'!C212+'00446'!C211+'11296(1171)'!C212</f>
        <v>0</v>
      </c>
      <c r="D212" s="12">
        <f t="shared" si="14"/>
        <v>0</v>
      </c>
      <c r="E212" s="16">
        <f>'11278 (00111)'!E212+'11279 (00192)'!E212+'11280 (00200)'!E212+'11281 (00226)'!E212+'11282(00282)'!E212+'11283 (00328)'!E212+'11284(00368)'!E212+'10725'!E212+'11285(00498)'!E212+'11286(00551)'!E212+'11287(00585)'!E212+'11288(00982)'!E212+'11290(00989)'!E212+'11291(01019)'!E212+'11933'!E212+'00446'!E211+'11296(1171)'!E212</f>
        <v>0</v>
      </c>
    </row>
    <row r="213" spans="1:5" x14ac:dyDescent="0.25">
      <c r="A213" s="15">
        <v>1660101010</v>
      </c>
      <c r="B213" s="13" t="s">
        <v>296</v>
      </c>
      <c r="C213" s="11">
        <f>'11278 (00111)'!C213+'11279 (00192)'!C213+'11280 (00200)'!C213+'11281 (00226)'!C213+'11282(00282)'!C213+'11283 (00328)'!C213+'11284(00368)'!C213+'10725'!C213+'11285(00498)'!C213+'11286(00551)'!C213+'11287(00585)'!C213+'11288(00982)'!C213+'11290(00989)'!C213+'11291(01019)'!C213+'11933'!C213+'00446'!C212+'11296(1171)'!C213</f>
        <v>0</v>
      </c>
      <c r="D213" s="12">
        <f t="shared" si="14"/>
        <v>0</v>
      </c>
      <c r="E213" s="16">
        <f>'11278 (00111)'!E213+'11279 (00192)'!E213+'11280 (00200)'!E213+'11281 (00226)'!E213+'11282(00282)'!E213+'11283 (00328)'!E213+'11284(00368)'!E213+'10725'!E213+'11285(00498)'!E213+'11286(00551)'!E213+'11287(00585)'!E213+'11288(00982)'!E213+'11290(00989)'!E213+'11291(01019)'!E213+'11933'!E213+'00446'!E212+'11296(1171)'!E213</f>
        <v>0</v>
      </c>
    </row>
    <row r="214" spans="1:5" x14ac:dyDescent="0.25">
      <c r="A214" s="15">
        <v>1660101011</v>
      </c>
      <c r="B214" s="13" t="s">
        <v>267</v>
      </c>
      <c r="C214" s="11">
        <f>'11278 (00111)'!C214+'11279 (00192)'!C214+'11280 (00200)'!C214+'11281 (00226)'!C214+'11282(00282)'!C214+'11283 (00328)'!C214+'11284(00368)'!C214+'10725'!C214+'11285(00498)'!C214+'11286(00551)'!C214+'11287(00585)'!C214+'11288(00982)'!C214+'11290(00989)'!C214+'11291(01019)'!C214+'11933'!C214+'00446'!C213+'11296(1171)'!C214</f>
        <v>0</v>
      </c>
      <c r="D214" s="12">
        <f t="shared" si="14"/>
        <v>0</v>
      </c>
      <c r="E214" s="16">
        <f>'11278 (00111)'!E214+'11279 (00192)'!E214+'11280 (00200)'!E214+'11281 (00226)'!E214+'11282(00282)'!E214+'11283 (00328)'!E214+'11284(00368)'!E214+'10725'!E214+'11285(00498)'!E214+'11286(00551)'!E214+'11287(00585)'!E214+'11288(00982)'!E214+'11290(00989)'!E214+'11291(01019)'!E214+'11933'!E214+'00446'!E213+'11296(1171)'!E214</f>
        <v>0</v>
      </c>
    </row>
    <row r="215" spans="1:5" x14ac:dyDescent="0.25">
      <c r="A215" s="15">
        <v>1660101012</v>
      </c>
      <c r="B215" s="13" t="s">
        <v>268</v>
      </c>
      <c r="C215" s="11">
        <f>'11278 (00111)'!C215+'11279 (00192)'!C215+'11280 (00200)'!C215+'11281 (00226)'!C215+'11282(00282)'!C215+'11283 (00328)'!C215+'11284(00368)'!C215+'10725'!C215+'11285(00498)'!C215+'11286(00551)'!C215+'11287(00585)'!C215+'11288(00982)'!C215+'11290(00989)'!C215+'11291(01019)'!C215+'11933'!C215+'00446'!C214+'11296(1171)'!C215</f>
        <v>0</v>
      </c>
      <c r="D215" s="12">
        <f t="shared" si="14"/>
        <v>0</v>
      </c>
      <c r="E215" s="16">
        <f>'11278 (00111)'!E215+'11279 (00192)'!E215+'11280 (00200)'!E215+'11281 (00226)'!E215+'11282(00282)'!E215+'11283 (00328)'!E215+'11284(00368)'!E215+'10725'!E215+'11285(00498)'!E215+'11286(00551)'!E215+'11287(00585)'!E215+'11288(00982)'!E215+'11290(00989)'!E215+'11291(01019)'!E215+'11933'!E215+'00446'!E214+'11296(1171)'!E215</f>
        <v>0</v>
      </c>
    </row>
    <row r="216" spans="1:5" ht="24" x14ac:dyDescent="0.25">
      <c r="A216" s="15">
        <v>1660101013</v>
      </c>
      <c r="B216" s="13" t="s">
        <v>269</v>
      </c>
      <c r="C216" s="11">
        <f>'11278 (00111)'!C216+'11279 (00192)'!C216+'11280 (00200)'!C216+'11281 (00226)'!C216+'11282(00282)'!C216+'11283 (00328)'!C216+'11284(00368)'!C216+'10725'!C216+'11285(00498)'!C216+'11286(00551)'!C216+'11287(00585)'!C216+'11288(00982)'!C216+'11290(00989)'!C216+'11291(01019)'!C216+'11933'!C216+'00446'!C215+'11296(1171)'!C216</f>
        <v>0</v>
      </c>
      <c r="D216" s="12">
        <f t="shared" si="14"/>
        <v>0</v>
      </c>
      <c r="E216" s="16">
        <f>'11278 (00111)'!E216+'11279 (00192)'!E216+'11280 (00200)'!E216+'11281 (00226)'!E216+'11282(00282)'!E216+'11283 (00328)'!E216+'11284(00368)'!E216+'10725'!E216+'11285(00498)'!E216+'11286(00551)'!E216+'11287(00585)'!E216+'11288(00982)'!E216+'11290(00989)'!E216+'11291(01019)'!E216+'11933'!E216+'00446'!E215+'11296(1171)'!E216</f>
        <v>0</v>
      </c>
    </row>
    <row r="217" spans="1:5" ht="36" x14ac:dyDescent="0.25">
      <c r="A217" s="15">
        <v>1660101014</v>
      </c>
      <c r="B217" s="13" t="s">
        <v>270</v>
      </c>
      <c r="C217" s="11">
        <f>'11278 (00111)'!C217+'11279 (00192)'!C217+'11280 (00200)'!C217+'11281 (00226)'!C217+'11282(00282)'!C217+'11283 (00328)'!C217+'11284(00368)'!C217+'10725'!C217+'11285(00498)'!C217+'11286(00551)'!C217+'11287(00585)'!C217+'11288(00982)'!C217+'11290(00989)'!C217+'11291(01019)'!C217+'11933'!C217+'00446'!C216+'11296(1171)'!C217</f>
        <v>0</v>
      </c>
      <c r="D217" s="12">
        <f t="shared" si="14"/>
        <v>0</v>
      </c>
      <c r="E217" s="16">
        <f>'11278 (00111)'!E217+'11279 (00192)'!E217+'11280 (00200)'!E217+'11281 (00226)'!E217+'11282(00282)'!E217+'11283 (00328)'!E217+'11284(00368)'!E217+'10725'!E217+'11285(00498)'!E217+'11286(00551)'!E217+'11287(00585)'!E217+'11288(00982)'!E217+'11290(00989)'!E217+'11291(01019)'!E217+'11933'!E217+'00446'!E216+'11296(1171)'!E217</f>
        <v>0</v>
      </c>
    </row>
    <row r="218" spans="1:5" ht="24" x14ac:dyDescent="0.25">
      <c r="A218" s="15">
        <v>1660101015</v>
      </c>
      <c r="B218" s="13" t="s">
        <v>357</v>
      </c>
      <c r="C218" s="11">
        <f>'11278 (00111)'!C218+'11279 (00192)'!C218+'11280 (00200)'!C218+'11281 (00226)'!C218+'11282(00282)'!C218+'11283 (00328)'!C218+'11284(00368)'!C218+'10725'!C218+'11285(00498)'!C218+'11286(00551)'!C218+'11287(00585)'!C218+'11288(00982)'!C218+'11290(00989)'!C218+'11291(01019)'!C218+'11933'!C218+'00446'!C217+'11296(1171)'!C218</f>
        <v>1</v>
      </c>
      <c r="D218" s="12">
        <f t="shared" si="14"/>
        <v>3500000</v>
      </c>
      <c r="E218" s="16">
        <f>'11278 (00111)'!E218+'11279 (00192)'!E218+'11280 (00200)'!E218+'11281 (00226)'!E218+'11282(00282)'!E218+'11283 (00328)'!E218+'11284(00368)'!E218+'10725'!E218+'11285(00498)'!E218+'11286(00551)'!E218+'11287(00585)'!E218+'11288(00982)'!E218+'11290(00989)'!E218+'11291(01019)'!E218+'11933'!E218+'00446'!E217+'11296(1171)'!E218</f>
        <v>3500000</v>
      </c>
    </row>
    <row r="219" spans="1:5" ht="24" x14ac:dyDescent="0.25">
      <c r="A219" s="15">
        <v>1660101016</v>
      </c>
      <c r="B219" s="13" t="s">
        <v>358</v>
      </c>
      <c r="C219" s="11">
        <f>'11278 (00111)'!C219+'11279 (00192)'!C219+'11280 (00200)'!C219+'11281 (00226)'!C219+'11282(00282)'!C219+'11283 (00328)'!C219+'11284(00368)'!C219+'10725'!C219+'11285(00498)'!C219+'11286(00551)'!C219+'11287(00585)'!C219+'11288(00982)'!C219+'11290(00989)'!C219+'11291(01019)'!C219+'11933'!C219+'00446'!C218+'11296(1171)'!C219</f>
        <v>0</v>
      </c>
      <c r="D219" s="12">
        <f t="shared" si="14"/>
        <v>0</v>
      </c>
      <c r="E219" s="16">
        <f>'11278 (00111)'!E219+'11279 (00192)'!E219+'11280 (00200)'!E219+'11281 (00226)'!E219+'11282(00282)'!E219+'11283 (00328)'!E219+'11284(00368)'!E219+'10725'!E219+'11285(00498)'!E219+'11286(00551)'!E219+'11287(00585)'!E219+'11288(00982)'!E219+'11290(00989)'!E219+'11291(01019)'!E219+'11933'!E219+'00446'!E218+'11296(1171)'!E219</f>
        <v>0</v>
      </c>
    </row>
    <row r="220" spans="1:5" ht="24" x14ac:dyDescent="0.25">
      <c r="A220" s="15">
        <v>1660101017</v>
      </c>
      <c r="B220" s="13" t="s">
        <v>325</v>
      </c>
      <c r="C220" s="11">
        <f>'11278 (00111)'!C220+'11279 (00192)'!C220+'11280 (00200)'!C220+'11281 (00226)'!C220+'11282(00282)'!C220+'11283 (00328)'!C220+'11284(00368)'!C220+'10725'!C220+'11285(00498)'!C220+'11286(00551)'!C220+'11287(00585)'!C220+'11288(00982)'!C220+'11290(00989)'!C220+'11291(01019)'!C220+'11933'!C220+'00446'!C219+'11296(1171)'!C220</f>
        <v>0</v>
      </c>
      <c r="D220" s="12">
        <f t="shared" si="14"/>
        <v>0</v>
      </c>
      <c r="E220" s="16">
        <f>'11278 (00111)'!E220+'11279 (00192)'!E220+'11280 (00200)'!E220+'11281 (00226)'!E220+'11282(00282)'!E220+'11283 (00328)'!E220+'11284(00368)'!E220+'10725'!E220+'11285(00498)'!E220+'11286(00551)'!E220+'11287(00585)'!E220+'11288(00982)'!E220+'11290(00989)'!E220+'11291(01019)'!E220+'11933'!E220+'00446'!E219+'11296(1171)'!E220</f>
        <v>0</v>
      </c>
    </row>
    <row r="221" spans="1:5" ht="24" x14ac:dyDescent="0.25">
      <c r="A221" s="15">
        <v>1660101018</v>
      </c>
      <c r="B221" s="13" t="s">
        <v>326</v>
      </c>
      <c r="C221" s="11">
        <f>'11278 (00111)'!C221+'11279 (00192)'!C221+'11280 (00200)'!C221+'11281 (00226)'!C221+'11282(00282)'!C221+'11283 (00328)'!C221+'11284(00368)'!C221+'10725'!C221+'11285(00498)'!C221+'11286(00551)'!C221+'11287(00585)'!C221+'11288(00982)'!C221+'11290(00989)'!C221+'11291(01019)'!C221+'11933'!C221+'00446'!C220+'11296(1171)'!C221</f>
        <v>0</v>
      </c>
      <c r="D221" s="12">
        <f t="shared" si="14"/>
        <v>0</v>
      </c>
      <c r="E221" s="16">
        <f>'11278 (00111)'!E221+'11279 (00192)'!E221+'11280 (00200)'!E221+'11281 (00226)'!E221+'11282(00282)'!E221+'11283 (00328)'!E221+'11284(00368)'!E221+'10725'!E221+'11285(00498)'!E221+'11286(00551)'!E221+'11287(00585)'!E221+'11288(00982)'!E221+'11290(00989)'!E221+'11291(01019)'!E221+'11933'!E221+'00446'!E220+'11296(1171)'!E221</f>
        <v>0</v>
      </c>
    </row>
    <row r="222" spans="1:5" x14ac:dyDescent="0.25">
      <c r="A222" s="15">
        <v>1660101019</v>
      </c>
      <c r="B222" s="13" t="s">
        <v>327</v>
      </c>
      <c r="C222" s="11">
        <f>'11278 (00111)'!C222+'11279 (00192)'!C222+'11280 (00200)'!C222+'11281 (00226)'!C222+'11282(00282)'!C222+'11283 (00328)'!C222+'11284(00368)'!C222+'10725'!C222+'11285(00498)'!C222+'11286(00551)'!C222+'11287(00585)'!C222+'11288(00982)'!C222+'11290(00989)'!C222+'11291(01019)'!C222+'11933'!C222+'00446'!C221+'11296(1171)'!C222</f>
        <v>0</v>
      </c>
      <c r="D222" s="12">
        <f t="shared" si="14"/>
        <v>0</v>
      </c>
      <c r="E222" s="16">
        <f>'11278 (00111)'!E222+'11279 (00192)'!E222+'11280 (00200)'!E222+'11281 (00226)'!E222+'11282(00282)'!E222+'11283 (00328)'!E222+'11284(00368)'!E222+'10725'!E222+'11285(00498)'!E222+'11286(00551)'!E222+'11287(00585)'!E222+'11288(00982)'!E222+'11290(00989)'!E222+'11291(01019)'!E222+'11933'!E222+'00446'!E221+'11296(1171)'!E222</f>
        <v>0</v>
      </c>
    </row>
    <row r="223" spans="1:5" x14ac:dyDescent="0.25">
      <c r="A223" s="25" t="s">
        <v>271</v>
      </c>
      <c r="B223" s="26" t="s">
        <v>272</v>
      </c>
      <c r="C223" s="31">
        <f>C224</f>
        <v>559</v>
      </c>
      <c r="D223" s="32">
        <f t="shared" ref="D223:D224" si="15">IFERROR((E223/C223),0)</f>
        <v>30011.180679785331</v>
      </c>
      <c r="E223" s="46">
        <f>E224</f>
        <v>16776250</v>
      </c>
    </row>
    <row r="224" spans="1:5" ht="24" x14ac:dyDescent="0.25">
      <c r="A224" s="15" t="s">
        <v>273</v>
      </c>
      <c r="B224" s="39" t="s">
        <v>274</v>
      </c>
      <c r="C224" s="11">
        <f>'11278 (00111)'!C224+'11279 (00192)'!C224+'11280 (00200)'!C224+'11281 (00226)'!C224+'11282(00282)'!C224+'11283 (00328)'!C224+'11284(00368)'!C224+'10725'!C224+'11285(00498)'!C224+'11286(00551)'!C224+'11287(00585)'!C224+'11288(00982)'!C224+'11290(00989)'!C224+'11291(01019)'!C224+'11933'!C224+'00446'!C223+'11296(1171)'!C224</f>
        <v>559</v>
      </c>
      <c r="D224" s="12">
        <f t="shared" si="15"/>
        <v>30011.180679785331</v>
      </c>
      <c r="E224" s="16">
        <f>'11278 (00111)'!E224+'11279 (00192)'!E224+'11280 (00200)'!E224+'11281 (00226)'!E224+'11282(00282)'!E224+'11283 (00328)'!E224+'11284(00368)'!E224+'10725'!E224+'11285(00498)'!E224+'11286(00551)'!E224+'11287(00585)'!E224+'11288(00982)'!E224+'11290(00989)'!E224+'11291(01019)'!E224+'11933'!E224+'00446'!E223+'11296(1171)'!E224</f>
        <v>16776250</v>
      </c>
    </row>
    <row r="225" spans="1:9" ht="18.75" x14ac:dyDescent="0.3">
      <c r="A225" s="49"/>
      <c r="B225" s="60" t="s">
        <v>278</v>
      </c>
      <c r="C225" s="148">
        <f>C15+C27+C181+C202</f>
        <v>12019</v>
      </c>
      <c r="D225" s="66"/>
      <c r="E225" s="66">
        <f>E15+E27+E181+E202</f>
        <v>115057907</v>
      </c>
      <c r="G225" s="85"/>
      <c r="H225" s="85"/>
      <c r="I225" s="85"/>
    </row>
    <row r="226" spans="1:9" x14ac:dyDescent="0.25">
      <c r="A226"/>
      <c r="G226" s="85"/>
    </row>
    <row r="227" spans="1:9" x14ac:dyDescent="0.25">
      <c r="G227" s="85"/>
    </row>
    <row r="228" spans="1:9" ht="18.75" x14ac:dyDescent="0.3">
      <c r="A228" s="210" t="s">
        <v>395</v>
      </c>
      <c r="B228" s="210"/>
      <c r="C228" s="211"/>
      <c r="D228" s="211"/>
      <c r="E228" s="211"/>
      <c r="F228" s="50"/>
      <c r="G228" s="85"/>
    </row>
    <row r="229" spans="1:9" ht="18.75" x14ac:dyDescent="0.3">
      <c r="A229" s="210" t="s">
        <v>396</v>
      </c>
      <c r="B229" s="210"/>
      <c r="C229" s="212" t="s">
        <v>394</v>
      </c>
      <c r="D229" s="212"/>
      <c r="E229" s="212"/>
      <c r="F229" s="50"/>
      <c r="G229" s="85"/>
    </row>
    <row r="230" spans="1:9" x14ac:dyDescent="0.25">
      <c r="B230" s="50"/>
      <c r="C230" s="51">
        <f>SUM(C231:C247)</f>
        <v>12016</v>
      </c>
      <c r="D230" s="52"/>
      <c r="E230" s="96">
        <f>SUM(E231:E247)</f>
        <v>115057907</v>
      </c>
      <c r="F230" s="136">
        <f>E225-E230</f>
        <v>0</v>
      </c>
      <c r="G230" s="85"/>
    </row>
    <row r="231" spans="1:9" x14ac:dyDescent="0.25">
      <c r="B231">
        <v>111</v>
      </c>
      <c r="C231" s="4">
        <f>'11278 (00111)'!C225</f>
        <v>331</v>
      </c>
      <c r="D231" s="70"/>
      <c r="E231" s="70">
        <f>'11278 (00111)'!E225</f>
        <v>1469500</v>
      </c>
      <c r="F231" s="50"/>
    </row>
    <row r="232" spans="1:9" x14ac:dyDescent="0.25">
      <c r="B232">
        <v>192</v>
      </c>
      <c r="C232" s="4">
        <f>'11279 (00192)'!C225</f>
        <v>160</v>
      </c>
      <c r="E232" s="9">
        <f>'11279 (00192)'!E225</f>
        <v>650500</v>
      </c>
    </row>
    <row r="233" spans="1:9" x14ac:dyDescent="0.25">
      <c r="B233">
        <v>200</v>
      </c>
      <c r="C233" s="4">
        <f>'11280 (00200)'!C225</f>
        <v>235</v>
      </c>
      <c r="E233" s="9">
        <f>'11280 (00200)'!E225</f>
        <v>1412700</v>
      </c>
    </row>
    <row r="234" spans="1:9" x14ac:dyDescent="0.25">
      <c r="B234">
        <v>226</v>
      </c>
      <c r="C234" s="4">
        <f>'11281 (00226)'!C225</f>
        <v>219</v>
      </c>
      <c r="E234" s="9">
        <f>'11281 (00226)'!E225</f>
        <v>1306200</v>
      </c>
    </row>
    <row r="235" spans="1:9" x14ac:dyDescent="0.25">
      <c r="B235">
        <v>282</v>
      </c>
      <c r="C235" s="4">
        <f>'11282(00282)'!C225</f>
        <v>1289</v>
      </c>
      <c r="E235" s="9">
        <f>'11282(00282)'!E225</f>
        <v>1312600</v>
      </c>
    </row>
    <row r="236" spans="1:9" x14ac:dyDescent="0.25">
      <c r="B236">
        <v>328</v>
      </c>
      <c r="C236" s="4">
        <f>'11283 (00328)'!C225</f>
        <v>233</v>
      </c>
      <c r="E236" s="9">
        <f>'11283 (00328)'!E225</f>
        <v>1211200</v>
      </c>
    </row>
    <row r="237" spans="1:9" x14ac:dyDescent="0.25">
      <c r="B237">
        <v>368</v>
      </c>
      <c r="C237" s="4">
        <f>'11284(00368)'!C225</f>
        <v>262</v>
      </c>
      <c r="E237" s="9">
        <f>'11284(00368)'!E225</f>
        <v>1295500</v>
      </c>
    </row>
    <row r="238" spans="1:9" x14ac:dyDescent="0.25">
      <c r="B238">
        <v>10725</v>
      </c>
      <c r="C238" s="4">
        <f>'10725'!C225</f>
        <v>204</v>
      </c>
      <c r="E238" s="9">
        <f>'10725'!E225</f>
        <v>1913200</v>
      </c>
    </row>
    <row r="239" spans="1:9" x14ac:dyDescent="0.25">
      <c r="B239">
        <v>498</v>
      </c>
      <c r="C239" s="4">
        <f>'11285(00498)'!C225</f>
        <v>296</v>
      </c>
      <c r="E239" s="9">
        <f>'11285(00498)'!E225</f>
        <v>1386300</v>
      </c>
    </row>
    <row r="240" spans="1:9" x14ac:dyDescent="0.25">
      <c r="B240">
        <v>551</v>
      </c>
      <c r="C240" s="4">
        <f>'11286(00551)'!C225</f>
        <v>165</v>
      </c>
      <c r="E240" s="9">
        <f>'11286(00551)'!E225</f>
        <v>985200</v>
      </c>
    </row>
    <row r="241" spans="2:5" x14ac:dyDescent="0.25">
      <c r="B241">
        <v>585</v>
      </c>
      <c r="C241" s="4">
        <f>'11287(00585)'!C225</f>
        <v>94</v>
      </c>
      <c r="E241" s="9">
        <f>'11287(00585)'!E225</f>
        <v>446700</v>
      </c>
    </row>
    <row r="242" spans="2:5" x14ac:dyDescent="0.25">
      <c r="B242">
        <v>982</v>
      </c>
      <c r="C242" s="4">
        <f>'11288(00982)'!C225</f>
        <v>68</v>
      </c>
      <c r="E242" s="9">
        <f>'11288(00982)'!E225</f>
        <v>412600</v>
      </c>
    </row>
    <row r="243" spans="2:5" x14ac:dyDescent="0.25">
      <c r="B243">
        <v>989</v>
      </c>
      <c r="C243" s="4">
        <f>'11290(00989)'!C225</f>
        <v>152</v>
      </c>
      <c r="E243" s="9">
        <f>'11290(00989)'!E225</f>
        <v>935900</v>
      </c>
    </row>
    <row r="244" spans="2:5" x14ac:dyDescent="0.25">
      <c r="B244">
        <v>1019</v>
      </c>
      <c r="C244" s="4">
        <f>'11291(01019)'!C225</f>
        <v>147</v>
      </c>
      <c r="E244" s="9">
        <f>'11291(01019)'!E225</f>
        <v>1243000</v>
      </c>
    </row>
    <row r="245" spans="2:5" x14ac:dyDescent="0.25">
      <c r="B245">
        <v>11933</v>
      </c>
      <c r="C245" s="4">
        <f>'11933'!C225</f>
        <v>35</v>
      </c>
      <c r="E245" s="9">
        <f>'11933'!E225</f>
        <v>61807</v>
      </c>
    </row>
    <row r="246" spans="2:5" x14ac:dyDescent="0.25">
      <c r="B246">
        <v>446</v>
      </c>
      <c r="C246" s="4">
        <f>'00446'!C224</f>
        <v>8096</v>
      </c>
      <c r="E246" s="9">
        <f>'00446'!E224</f>
        <v>98920650</v>
      </c>
    </row>
    <row r="247" spans="2:5" x14ac:dyDescent="0.25">
      <c r="B247">
        <v>11296</v>
      </c>
      <c r="C247" s="4">
        <f>'11296(1171)'!C225</f>
        <v>30</v>
      </c>
      <c r="E247" s="9">
        <f>'11296(1171)'!E225</f>
        <v>94350</v>
      </c>
    </row>
    <row r="248" spans="2:5" ht="15.75" x14ac:dyDescent="0.25">
      <c r="B248" s="71"/>
      <c r="C248" s="72"/>
      <c r="D248" s="97"/>
      <c r="E248" s="98"/>
    </row>
  </sheetData>
  <mergeCells count="12">
    <mergeCell ref="D6:E6"/>
    <mergeCell ref="D5:E5"/>
    <mergeCell ref="D1:E1"/>
    <mergeCell ref="D2:E2"/>
    <mergeCell ref="D3:E3"/>
    <mergeCell ref="D4:E4"/>
    <mergeCell ref="A228:B228"/>
    <mergeCell ref="C228:E228"/>
    <mergeCell ref="A229:B229"/>
    <mergeCell ref="C229:E229"/>
    <mergeCell ref="A8:E8"/>
    <mergeCell ref="A9:E9"/>
  </mergeCells>
  <phoneticPr fontId="33" type="noConversion"/>
  <pageMargins left="0.39370078740157483" right="0.39370078740157483" top="0.74803149606299213" bottom="0.39370078740157483" header="0.31496062992125984" footer="0.31496062992125984"/>
  <pageSetup paperSize="9" scale="87" fitToHeight="100" orientation="portrait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1"/>
  <sheetViews>
    <sheetView view="pageBreakPreview" topLeftCell="A185" zoomScaleNormal="100" zoomScaleSheetLayoutView="100" workbookViewId="0">
      <selection activeCell="A226" sqref="A226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7.25" hidden="1" customHeight="1" x14ac:dyDescent="0.25">
      <c r="A4" s="87"/>
      <c r="B4" s="80"/>
      <c r="C4" s="5"/>
      <c r="D4" s="89"/>
      <c r="E4" s="89"/>
    </row>
    <row r="5" spans="1:5" ht="17.25" hidden="1" customHeight="1" x14ac:dyDescent="0.25">
      <c r="A5" s="1"/>
      <c r="B5" s="1"/>
      <c r="C5" s="5"/>
      <c r="D5" s="7"/>
      <c r="E5" s="8"/>
    </row>
    <row r="6" spans="1:5" ht="17.2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0" customHeight="1" x14ac:dyDescent="0.25">
      <c r="A9" s="214" t="s">
        <v>367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5">
        <f>C16</f>
        <v>1</v>
      </c>
      <c r="D15" s="63"/>
      <c r="E15" s="43">
        <f>E16+E26</f>
        <v>230000</v>
      </c>
    </row>
    <row r="16" spans="1:5" x14ac:dyDescent="0.25">
      <c r="A16" s="25" t="s">
        <v>4</v>
      </c>
      <c r="B16" s="26" t="s">
        <v>5</v>
      </c>
      <c r="C16" s="27">
        <f>SUM(C17:C25)</f>
        <v>1</v>
      </c>
      <c r="D16" s="28">
        <v>0</v>
      </c>
      <c r="E16" s="28">
        <f>SUM(E17:E25)</f>
        <v>220000</v>
      </c>
    </row>
    <row r="17" spans="1:5" x14ac:dyDescent="0.25">
      <c r="A17" s="15">
        <v>16529</v>
      </c>
      <c r="B17" s="40" t="s">
        <v>6</v>
      </c>
      <c r="C17" s="11"/>
      <c r="D17" s="12">
        <v>0</v>
      </c>
      <c r="E17" s="16">
        <f t="shared" ref="E17" si="0">C17*D17</f>
        <v>0</v>
      </c>
    </row>
    <row r="18" spans="1:5" x14ac:dyDescent="0.25">
      <c r="A18" s="15">
        <v>16529</v>
      </c>
      <c r="B18" s="40" t="s">
        <v>7</v>
      </c>
      <c r="C18" s="11"/>
      <c r="D18" s="12"/>
      <c r="E18" s="16">
        <f>C18*D18</f>
        <v>0</v>
      </c>
    </row>
    <row r="19" spans="1:5" x14ac:dyDescent="0.25">
      <c r="A19" s="15">
        <v>16529</v>
      </c>
      <c r="B19" s="40" t="s">
        <v>11</v>
      </c>
      <c r="C19" s="11"/>
      <c r="D19" s="12">
        <v>0</v>
      </c>
      <c r="E19" s="16">
        <f t="shared" ref="E19:E26" si="1">C19*D19</f>
        <v>0</v>
      </c>
    </row>
    <row r="20" spans="1:5" x14ac:dyDescent="0.25">
      <c r="A20" s="15">
        <v>16529</v>
      </c>
      <c r="B20" s="40" t="s">
        <v>8</v>
      </c>
      <c r="C20" s="11">
        <v>1</v>
      </c>
      <c r="D20" s="12">
        <v>220000</v>
      </c>
      <c r="E20" s="16">
        <f t="shared" si="1"/>
        <v>220000</v>
      </c>
    </row>
    <row r="21" spans="1:5" x14ac:dyDescent="0.25">
      <c r="A21" s="15">
        <v>16529</v>
      </c>
      <c r="B21" s="40" t="s">
        <v>9</v>
      </c>
      <c r="C21" s="11"/>
      <c r="D21" s="12">
        <v>0</v>
      </c>
      <c r="E21" s="16">
        <f t="shared" si="1"/>
        <v>0</v>
      </c>
    </row>
    <row r="22" spans="1:5" x14ac:dyDescent="0.25">
      <c r="A22" s="15">
        <v>16529</v>
      </c>
      <c r="B22" s="39" t="s">
        <v>295</v>
      </c>
      <c r="C22" s="11"/>
      <c r="D22" s="12">
        <v>0</v>
      </c>
      <c r="E22" s="16">
        <f t="shared" si="1"/>
        <v>0</v>
      </c>
    </row>
    <row r="23" spans="1:5" x14ac:dyDescent="0.25">
      <c r="A23" s="15">
        <v>16529</v>
      </c>
      <c r="B23" s="40" t="s">
        <v>10</v>
      </c>
      <c r="C23" s="11"/>
      <c r="D23" s="12">
        <v>0</v>
      </c>
      <c r="E23" s="16">
        <f t="shared" si="1"/>
        <v>0</v>
      </c>
    </row>
    <row r="24" spans="1:5" x14ac:dyDescent="0.25">
      <c r="A24" s="15">
        <v>16529</v>
      </c>
      <c r="B24" s="13" t="s">
        <v>297</v>
      </c>
      <c r="C24" s="11"/>
      <c r="D24" s="12">
        <v>0</v>
      </c>
      <c r="E24" s="16">
        <f t="shared" si="1"/>
        <v>0</v>
      </c>
    </row>
    <row r="25" spans="1:5" x14ac:dyDescent="0.25">
      <c r="A25" s="15">
        <v>16529</v>
      </c>
      <c r="B25" s="40" t="s">
        <v>382</v>
      </c>
      <c r="C25" s="11"/>
      <c r="D25" s="12"/>
      <c r="E25" s="16"/>
    </row>
    <row r="26" spans="1:5" x14ac:dyDescent="0.25">
      <c r="A26" s="25">
        <v>1652902</v>
      </c>
      <c r="B26" s="54" t="s">
        <v>330</v>
      </c>
      <c r="C26" s="31">
        <v>1</v>
      </c>
      <c r="D26" s="28">
        <v>10000</v>
      </c>
      <c r="E26" s="64">
        <f t="shared" si="1"/>
        <v>10000</v>
      </c>
    </row>
    <row r="27" spans="1:5" ht="25.5" x14ac:dyDescent="0.25">
      <c r="A27" s="41" t="s">
        <v>12</v>
      </c>
      <c r="B27" s="42" t="s">
        <v>13</v>
      </c>
      <c r="C27" s="62">
        <f>C28+C62+C88+C109+C135+C172+C95</f>
        <v>330</v>
      </c>
      <c r="D27" s="43">
        <v>0</v>
      </c>
      <c r="E27" s="93">
        <f>E28+E62+E88+E109+E135+E172+E95</f>
        <v>1239500</v>
      </c>
    </row>
    <row r="28" spans="1:5" x14ac:dyDescent="0.25">
      <c r="A28" s="25">
        <v>1653501</v>
      </c>
      <c r="B28" s="26" t="s">
        <v>14</v>
      </c>
      <c r="C28" s="31">
        <f>SUM(C29:C61)</f>
        <v>98</v>
      </c>
      <c r="D28" s="32">
        <v>0</v>
      </c>
      <c r="E28" s="46">
        <f>SUM(E29:E61)</f>
        <v>344000</v>
      </c>
    </row>
    <row r="29" spans="1:5" x14ac:dyDescent="0.25">
      <c r="A29" s="15">
        <v>1653501001</v>
      </c>
      <c r="B29" s="13" t="s">
        <v>15</v>
      </c>
      <c r="C29" s="11"/>
      <c r="D29" s="12"/>
      <c r="E29" s="16">
        <f t="shared" ref="E29:E92" si="2">C29*D29</f>
        <v>0</v>
      </c>
    </row>
    <row r="30" spans="1:5" x14ac:dyDescent="0.25">
      <c r="A30" s="15">
        <v>1653501002</v>
      </c>
      <c r="B30" s="13" t="s">
        <v>16</v>
      </c>
      <c r="C30" s="11"/>
      <c r="D30" s="12"/>
      <c r="E30" s="16">
        <f t="shared" si="2"/>
        <v>0</v>
      </c>
    </row>
    <row r="31" spans="1:5" x14ac:dyDescent="0.25">
      <c r="A31" s="15">
        <v>1653501003</v>
      </c>
      <c r="B31" s="13" t="s">
        <v>17</v>
      </c>
      <c r="C31" s="11"/>
      <c r="D31" s="12"/>
      <c r="E31" s="16">
        <f t="shared" si="2"/>
        <v>0</v>
      </c>
    </row>
    <row r="32" spans="1:5" x14ac:dyDescent="0.25">
      <c r="A32" s="15">
        <v>1653501004</v>
      </c>
      <c r="B32" s="13" t="s">
        <v>18</v>
      </c>
      <c r="C32" s="11">
        <v>50</v>
      </c>
      <c r="D32" s="12">
        <v>2000</v>
      </c>
      <c r="E32" s="16">
        <f t="shared" si="2"/>
        <v>100000</v>
      </c>
    </row>
    <row r="33" spans="1:5" x14ac:dyDescent="0.25">
      <c r="A33" s="15">
        <v>1653501005</v>
      </c>
      <c r="B33" s="13" t="s">
        <v>331</v>
      </c>
      <c r="C33" s="11"/>
      <c r="D33" s="12"/>
      <c r="E33" s="16">
        <f t="shared" si="2"/>
        <v>0</v>
      </c>
    </row>
    <row r="34" spans="1:5" x14ac:dyDescent="0.25">
      <c r="A34" s="15">
        <v>1653501006</v>
      </c>
      <c r="B34" s="13" t="s">
        <v>19</v>
      </c>
      <c r="C34" s="11"/>
      <c r="D34" s="12"/>
      <c r="E34" s="16">
        <f t="shared" si="2"/>
        <v>0</v>
      </c>
    </row>
    <row r="35" spans="1:5" x14ac:dyDescent="0.25">
      <c r="A35" s="15">
        <v>1653501007</v>
      </c>
      <c r="B35" s="13" t="s">
        <v>20</v>
      </c>
      <c r="C35" s="11"/>
      <c r="D35" s="12"/>
      <c r="E35" s="16">
        <f t="shared" si="2"/>
        <v>0</v>
      </c>
    </row>
    <row r="36" spans="1:5" x14ac:dyDescent="0.25">
      <c r="A36" s="15">
        <v>1653501008</v>
      </c>
      <c r="B36" s="13" t="s">
        <v>21</v>
      </c>
      <c r="C36" s="11"/>
      <c r="D36" s="12"/>
      <c r="E36" s="16">
        <f t="shared" si="2"/>
        <v>0</v>
      </c>
    </row>
    <row r="37" spans="1:5" x14ac:dyDescent="0.25">
      <c r="A37" s="15">
        <v>1653501009</v>
      </c>
      <c r="B37" s="13" t="s">
        <v>279</v>
      </c>
      <c r="C37" s="11">
        <v>10</v>
      </c>
      <c r="D37" s="12">
        <v>4000</v>
      </c>
      <c r="E37" s="16">
        <f t="shared" si="2"/>
        <v>40000</v>
      </c>
    </row>
    <row r="38" spans="1:5" x14ac:dyDescent="0.25">
      <c r="A38" s="15">
        <v>1653501010</v>
      </c>
      <c r="B38" s="13" t="s">
        <v>22</v>
      </c>
      <c r="C38" s="11">
        <v>10</v>
      </c>
      <c r="D38" s="12">
        <v>5000</v>
      </c>
      <c r="E38" s="16">
        <f t="shared" si="2"/>
        <v>50000</v>
      </c>
    </row>
    <row r="39" spans="1:5" x14ac:dyDescent="0.25">
      <c r="A39" s="15">
        <v>1653501011</v>
      </c>
      <c r="B39" s="13" t="s">
        <v>23</v>
      </c>
      <c r="C39" s="11"/>
      <c r="D39" s="12"/>
      <c r="E39" s="16">
        <f t="shared" si="2"/>
        <v>0</v>
      </c>
    </row>
    <row r="40" spans="1:5" x14ac:dyDescent="0.25">
      <c r="A40" s="15">
        <v>1653501012</v>
      </c>
      <c r="B40" s="13" t="s">
        <v>24</v>
      </c>
      <c r="C40" s="11"/>
      <c r="D40" s="12"/>
      <c r="E40" s="16">
        <f t="shared" si="2"/>
        <v>0</v>
      </c>
    </row>
    <row r="41" spans="1:5" x14ac:dyDescent="0.25">
      <c r="A41" s="15">
        <v>1653501013</v>
      </c>
      <c r="B41" s="13" t="s">
        <v>25</v>
      </c>
      <c r="C41" s="11">
        <v>10</v>
      </c>
      <c r="D41" s="12">
        <v>3000</v>
      </c>
      <c r="E41" s="16">
        <f t="shared" si="2"/>
        <v>30000</v>
      </c>
    </row>
    <row r="42" spans="1:5" x14ac:dyDescent="0.25">
      <c r="A42" s="15">
        <v>1653501014</v>
      </c>
      <c r="B42" s="13" t="s">
        <v>26</v>
      </c>
      <c r="C42" s="11"/>
      <c r="D42" s="12"/>
      <c r="E42" s="16">
        <f t="shared" si="2"/>
        <v>0</v>
      </c>
    </row>
    <row r="43" spans="1:5" x14ac:dyDescent="0.25">
      <c r="A43" s="15">
        <v>1653501015</v>
      </c>
      <c r="B43" s="13" t="s">
        <v>27</v>
      </c>
      <c r="C43" s="11">
        <v>4</v>
      </c>
      <c r="D43" s="12">
        <v>5000</v>
      </c>
      <c r="E43" s="16">
        <f t="shared" si="2"/>
        <v>20000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2"/>
        <v>0</v>
      </c>
    </row>
    <row r="45" spans="1:5" x14ac:dyDescent="0.25">
      <c r="A45" s="15">
        <v>1653501017</v>
      </c>
      <c r="B45" s="13" t="s">
        <v>29</v>
      </c>
      <c r="C45" s="11">
        <v>2</v>
      </c>
      <c r="D45" s="12">
        <v>2000</v>
      </c>
      <c r="E45" s="16">
        <f t="shared" si="2"/>
        <v>4000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2"/>
        <v>0</v>
      </c>
    </row>
    <row r="47" spans="1:5" x14ac:dyDescent="0.25">
      <c r="A47" s="15">
        <v>1653501019</v>
      </c>
      <c r="B47" s="13" t="s">
        <v>31</v>
      </c>
      <c r="C47" s="11"/>
      <c r="D47" s="12"/>
      <c r="E47" s="16">
        <f t="shared" si="2"/>
        <v>0</v>
      </c>
    </row>
    <row r="48" spans="1:5" x14ac:dyDescent="0.25">
      <c r="A48" s="15">
        <v>1653501020</v>
      </c>
      <c r="B48" s="13" t="s">
        <v>32</v>
      </c>
      <c r="C48" s="11">
        <v>5</v>
      </c>
      <c r="D48" s="12">
        <v>5000</v>
      </c>
      <c r="E48" s="16">
        <f t="shared" si="2"/>
        <v>25000</v>
      </c>
    </row>
    <row r="49" spans="1:5" x14ac:dyDescent="0.25">
      <c r="A49" s="15">
        <v>1653501021</v>
      </c>
      <c r="B49" s="13" t="s">
        <v>33</v>
      </c>
      <c r="C49" s="11">
        <v>5</v>
      </c>
      <c r="D49" s="12">
        <v>5000</v>
      </c>
      <c r="E49" s="16">
        <f t="shared" si="2"/>
        <v>25000</v>
      </c>
    </row>
    <row r="50" spans="1:5" x14ac:dyDescent="0.25">
      <c r="A50" s="15">
        <v>1653501022</v>
      </c>
      <c r="B50" s="13" t="s">
        <v>34</v>
      </c>
      <c r="C50" s="11"/>
      <c r="D50" s="12"/>
      <c r="E50" s="16">
        <f t="shared" si="2"/>
        <v>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2"/>
        <v>0</v>
      </c>
    </row>
    <row r="52" spans="1:5" x14ac:dyDescent="0.25">
      <c r="A52" s="15">
        <v>1653501024</v>
      </c>
      <c r="B52" s="13" t="s">
        <v>37</v>
      </c>
      <c r="C52" s="11">
        <v>2</v>
      </c>
      <c r="D52" s="12">
        <v>25000</v>
      </c>
      <c r="E52" s="16">
        <f t="shared" si="2"/>
        <v>50000</v>
      </c>
    </row>
    <row r="53" spans="1:5" x14ac:dyDescent="0.25">
      <c r="A53" s="15">
        <v>1653501025</v>
      </c>
      <c r="B53" s="13" t="s">
        <v>38</v>
      </c>
      <c r="C53" s="11"/>
      <c r="D53" s="12"/>
      <c r="E53" s="16">
        <f t="shared" si="2"/>
        <v>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2"/>
        <v>0</v>
      </c>
    </row>
    <row r="55" spans="1:5" ht="24" x14ac:dyDescent="0.25">
      <c r="A55" s="15">
        <v>1653501027</v>
      </c>
      <c r="B55" s="13" t="s">
        <v>332</v>
      </c>
      <c r="C55" s="11"/>
      <c r="D55" s="12"/>
      <c r="E55" s="16">
        <f t="shared" si="2"/>
        <v>0</v>
      </c>
    </row>
    <row r="56" spans="1:5" x14ac:dyDescent="0.25">
      <c r="A56" s="15">
        <v>1653501028</v>
      </c>
      <c r="B56" s="13" t="s">
        <v>40</v>
      </c>
      <c r="C56" s="11"/>
      <c r="D56" s="12"/>
      <c r="E56" s="16">
        <f t="shared" si="2"/>
        <v>0</v>
      </c>
    </row>
    <row r="57" spans="1:5" x14ac:dyDescent="0.25">
      <c r="A57" s="15">
        <v>1653501029</v>
      </c>
      <c r="B57" s="13" t="s">
        <v>41</v>
      </c>
      <c r="C57" s="11"/>
      <c r="D57" s="12"/>
      <c r="E57" s="16">
        <f t="shared" si="2"/>
        <v>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2"/>
        <v>0</v>
      </c>
    </row>
    <row r="59" spans="1:5" x14ac:dyDescent="0.25">
      <c r="A59" s="15">
        <v>1653501031</v>
      </c>
      <c r="B59" s="13" t="s">
        <v>291</v>
      </c>
      <c r="C59" s="11"/>
      <c r="D59" s="12"/>
      <c r="E59" s="16">
        <f t="shared" si="2"/>
        <v>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2"/>
        <v>0</v>
      </c>
    </row>
    <row r="61" spans="1:5" x14ac:dyDescent="0.25">
      <c r="A61" s="15">
        <v>1653501033</v>
      </c>
      <c r="B61" s="13" t="s">
        <v>299</v>
      </c>
      <c r="C61" s="11"/>
      <c r="D61" s="12"/>
      <c r="E61" s="16">
        <f t="shared" si="2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57</v>
      </c>
      <c r="D62" s="28">
        <v>0</v>
      </c>
      <c r="E62" s="55">
        <f>SUM(E63:E87)</f>
        <v>277500</v>
      </c>
    </row>
    <row r="63" spans="1:5" x14ac:dyDescent="0.25">
      <c r="A63" s="15" t="s">
        <v>45</v>
      </c>
      <c r="B63" s="13" t="s">
        <v>46</v>
      </c>
      <c r="C63" s="11">
        <v>5</v>
      </c>
      <c r="D63" s="12">
        <v>10000</v>
      </c>
      <c r="E63" s="16">
        <f t="shared" si="2"/>
        <v>50000</v>
      </c>
    </row>
    <row r="64" spans="1:5" x14ac:dyDescent="0.25">
      <c r="A64" s="15" t="s">
        <v>47</v>
      </c>
      <c r="B64" s="13" t="s">
        <v>48</v>
      </c>
      <c r="C64" s="11">
        <v>5</v>
      </c>
      <c r="D64" s="12">
        <v>15000</v>
      </c>
      <c r="E64" s="16">
        <f t="shared" si="2"/>
        <v>75000</v>
      </c>
    </row>
    <row r="65" spans="1:5" x14ac:dyDescent="0.25">
      <c r="A65" s="15" t="s">
        <v>49</v>
      </c>
      <c r="B65" s="13" t="s">
        <v>50</v>
      </c>
      <c r="C65" s="11">
        <v>1</v>
      </c>
      <c r="D65" s="12">
        <v>15000</v>
      </c>
      <c r="E65" s="16">
        <f t="shared" si="2"/>
        <v>15000</v>
      </c>
    </row>
    <row r="66" spans="1:5" x14ac:dyDescent="0.25">
      <c r="A66" s="15" t="s">
        <v>51</v>
      </c>
      <c r="B66" s="13" t="s">
        <v>52</v>
      </c>
      <c r="C66" s="11">
        <v>5</v>
      </c>
      <c r="D66" s="12">
        <v>5000</v>
      </c>
      <c r="E66" s="16">
        <f t="shared" si="2"/>
        <v>25000</v>
      </c>
    </row>
    <row r="67" spans="1:5" x14ac:dyDescent="0.25">
      <c r="A67" s="15" t="s">
        <v>53</v>
      </c>
      <c r="B67" s="13" t="s">
        <v>54</v>
      </c>
      <c r="C67" s="11"/>
      <c r="D67" s="12"/>
      <c r="E67" s="16">
        <f t="shared" si="2"/>
        <v>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2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2"/>
        <v>0</v>
      </c>
    </row>
    <row r="70" spans="1:5" x14ac:dyDescent="0.25">
      <c r="A70" s="15" t="s">
        <v>59</v>
      </c>
      <c r="B70" s="13" t="s">
        <v>60</v>
      </c>
      <c r="C70" s="11">
        <v>5</v>
      </c>
      <c r="D70" s="12">
        <v>10000</v>
      </c>
      <c r="E70" s="16">
        <f t="shared" si="2"/>
        <v>50000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2"/>
        <v>0</v>
      </c>
    </row>
    <row r="72" spans="1:5" x14ac:dyDescent="0.25">
      <c r="A72" s="15" t="s">
        <v>63</v>
      </c>
      <c r="B72" s="13" t="s">
        <v>64</v>
      </c>
      <c r="C72" s="11">
        <v>5</v>
      </c>
      <c r="D72" s="12">
        <v>1000</v>
      </c>
      <c r="E72" s="16">
        <f t="shared" si="2"/>
        <v>5000</v>
      </c>
    </row>
    <row r="73" spans="1:5" x14ac:dyDescent="0.25">
      <c r="A73" s="15" t="s">
        <v>65</v>
      </c>
      <c r="B73" s="13" t="s">
        <v>66</v>
      </c>
      <c r="C73" s="11">
        <v>10</v>
      </c>
      <c r="D73" s="12">
        <v>1500</v>
      </c>
      <c r="E73" s="16">
        <f t="shared" si="2"/>
        <v>15000</v>
      </c>
    </row>
    <row r="74" spans="1:5" x14ac:dyDescent="0.25">
      <c r="A74" s="15" t="s">
        <v>67</v>
      </c>
      <c r="B74" s="13" t="s">
        <v>68</v>
      </c>
      <c r="C74" s="11">
        <v>5</v>
      </c>
      <c r="D74" s="12">
        <v>1000</v>
      </c>
      <c r="E74" s="16">
        <f t="shared" si="2"/>
        <v>5000</v>
      </c>
    </row>
    <row r="75" spans="1:5" x14ac:dyDescent="0.25">
      <c r="A75" s="15" t="s">
        <v>69</v>
      </c>
      <c r="B75" s="13" t="s">
        <v>70</v>
      </c>
      <c r="C75" s="11"/>
      <c r="D75" s="12"/>
      <c r="E75" s="16">
        <f t="shared" si="2"/>
        <v>0</v>
      </c>
    </row>
    <row r="76" spans="1:5" x14ac:dyDescent="0.25">
      <c r="A76" s="15" t="s">
        <v>71</v>
      </c>
      <c r="B76" s="13" t="s">
        <v>72</v>
      </c>
      <c r="C76" s="11">
        <v>1</v>
      </c>
      <c r="D76" s="12">
        <v>15000</v>
      </c>
      <c r="E76" s="16">
        <f t="shared" si="2"/>
        <v>15000</v>
      </c>
    </row>
    <row r="77" spans="1:5" x14ac:dyDescent="0.25">
      <c r="A77" s="15" t="s">
        <v>73</v>
      </c>
      <c r="B77" s="13" t="s">
        <v>74</v>
      </c>
      <c r="C77" s="11">
        <v>5</v>
      </c>
      <c r="D77" s="12">
        <v>2000</v>
      </c>
      <c r="E77" s="16">
        <f t="shared" si="2"/>
        <v>10000</v>
      </c>
    </row>
    <row r="78" spans="1:5" x14ac:dyDescent="0.25">
      <c r="A78" s="15" t="s">
        <v>75</v>
      </c>
      <c r="B78" s="13" t="s">
        <v>76</v>
      </c>
      <c r="C78" s="11"/>
      <c r="D78" s="12"/>
      <c r="E78" s="16">
        <f t="shared" si="2"/>
        <v>0</v>
      </c>
    </row>
    <row r="79" spans="1:5" x14ac:dyDescent="0.25">
      <c r="A79" s="15" t="s">
        <v>77</v>
      </c>
      <c r="B79" s="13" t="s">
        <v>334</v>
      </c>
      <c r="C79" s="11"/>
      <c r="D79" s="12"/>
      <c r="E79" s="16">
        <f t="shared" si="2"/>
        <v>0</v>
      </c>
    </row>
    <row r="80" spans="1:5" x14ac:dyDescent="0.25">
      <c r="A80" s="15" t="s">
        <v>78</v>
      </c>
      <c r="B80" s="13" t="s">
        <v>79</v>
      </c>
      <c r="C80" s="11"/>
      <c r="D80" s="12"/>
      <c r="E80" s="16">
        <f t="shared" si="2"/>
        <v>0</v>
      </c>
    </row>
    <row r="81" spans="1:5" x14ac:dyDescent="0.25">
      <c r="A81" s="15" t="s">
        <v>80</v>
      </c>
      <c r="B81" s="13" t="s">
        <v>81</v>
      </c>
      <c r="C81" s="11"/>
      <c r="D81" s="12"/>
      <c r="E81" s="16">
        <f t="shared" si="2"/>
        <v>0</v>
      </c>
    </row>
    <row r="82" spans="1:5" x14ac:dyDescent="0.25">
      <c r="A82" s="15" t="s">
        <v>82</v>
      </c>
      <c r="B82" s="13" t="s">
        <v>83</v>
      </c>
      <c r="C82" s="11">
        <v>5</v>
      </c>
      <c r="D82" s="12">
        <v>500</v>
      </c>
      <c r="E82" s="16">
        <f t="shared" si="2"/>
        <v>2500</v>
      </c>
    </row>
    <row r="83" spans="1:5" x14ac:dyDescent="0.25">
      <c r="A83" s="15" t="s">
        <v>84</v>
      </c>
      <c r="B83" s="13" t="s">
        <v>85</v>
      </c>
      <c r="C83" s="11"/>
      <c r="D83" s="12"/>
      <c r="E83" s="16">
        <f t="shared" si="2"/>
        <v>0</v>
      </c>
    </row>
    <row r="84" spans="1:5" ht="24" x14ac:dyDescent="0.25">
      <c r="A84" s="15" t="s">
        <v>86</v>
      </c>
      <c r="B84" s="13" t="s">
        <v>280</v>
      </c>
      <c r="C84" s="11">
        <v>5</v>
      </c>
      <c r="D84" s="12">
        <v>2000</v>
      </c>
      <c r="E84" s="16">
        <f t="shared" si="2"/>
        <v>10000</v>
      </c>
    </row>
    <row r="85" spans="1:5" x14ac:dyDescent="0.25">
      <c r="A85" s="15" t="s">
        <v>87</v>
      </c>
      <c r="B85" s="13" t="s">
        <v>281</v>
      </c>
      <c r="C85" s="11"/>
      <c r="D85" s="12"/>
      <c r="E85" s="16">
        <f t="shared" si="2"/>
        <v>0</v>
      </c>
    </row>
    <row r="86" spans="1:5" x14ac:dyDescent="0.25">
      <c r="A86" s="15" t="s">
        <v>88</v>
      </c>
      <c r="B86" s="13" t="s">
        <v>333</v>
      </c>
      <c r="C86" s="11"/>
      <c r="D86" s="12">
        <v>0</v>
      </c>
      <c r="E86" s="16">
        <f t="shared" si="2"/>
        <v>0</v>
      </c>
    </row>
    <row r="87" spans="1:5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2"/>
        <v>0</v>
      </c>
    </row>
    <row r="88" spans="1:5" x14ac:dyDescent="0.25">
      <c r="A88" s="25" t="s">
        <v>90</v>
      </c>
      <c r="B88" s="26" t="s">
        <v>91</v>
      </c>
      <c r="C88" s="29">
        <f>SUM(C89:C94)</f>
        <v>4</v>
      </c>
      <c r="D88" s="55">
        <v>0</v>
      </c>
      <c r="E88" s="55">
        <f>SUM(E89:E94)</f>
        <v>155000</v>
      </c>
    </row>
    <row r="89" spans="1:5" x14ac:dyDescent="0.25">
      <c r="A89" s="15" t="s">
        <v>92</v>
      </c>
      <c r="B89" s="13" t="s">
        <v>93</v>
      </c>
      <c r="C89" s="11">
        <v>0</v>
      </c>
      <c r="D89" s="12">
        <v>0</v>
      </c>
      <c r="E89" s="16">
        <f t="shared" si="2"/>
        <v>0</v>
      </c>
    </row>
    <row r="90" spans="1:5" x14ac:dyDescent="0.25">
      <c r="A90" s="15" t="s">
        <v>94</v>
      </c>
      <c r="B90" s="13" t="s">
        <v>95</v>
      </c>
      <c r="C90" s="11">
        <v>0</v>
      </c>
      <c r="D90" s="12">
        <v>0</v>
      </c>
      <c r="E90" s="16">
        <f t="shared" si="2"/>
        <v>0</v>
      </c>
    </row>
    <row r="91" spans="1:5" x14ac:dyDescent="0.25">
      <c r="A91" s="15" t="s">
        <v>96</v>
      </c>
      <c r="B91" s="13" t="s">
        <v>97</v>
      </c>
      <c r="C91" s="11">
        <v>0</v>
      </c>
      <c r="D91" s="12"/>
      <c r="E91" s="16">
        <f t="shared" si="2"/>
        <v>0</v>
      </c>
    </row>
    <row r="92" spans="1:5" x14ac:dyDescent="0.25">
      <c r="A92" s="15" t="s">
        <v>98</v>
      </c>
      <c r="B92" s="13" t="s">
        <v>99</v>
      </c>
      <c r="C92" s="11">
        <v>3</v>
      </c>
      <c r="D92" s="12">
        <v>50000</v>
      </c>
      <c r="E92" s="16">
        <f t="shared" si="2"/>
        <v>150000</v>
      </c>
    </row>
    <row r="93" spans="1:5" x14ac:dyDescent="0.25">
      <c r="A93" s="15" t="s">
        <v>100</v>
      </c>
      <c r="B93" s="13" t="s">
        <v>101</v>
      </c>
      <c r="C93" s="11">
        <v>1</v>
      </c>
      <c r="D93" s="12">
        <v>5000</v>
      </c>
      <c r="E93" s="16">
        <f t="shared" ref="E93:E156" si="3">C93*D93</f>
        <v>5000</v>
      </c>
    </row>
    <row r="94" spans="1:5" x14ac:dyDescent="0.25">
      <c r="A94" s="15" t="s">
        <v>102</v>
      </c>
      <c r="B94" s="13" t="s">
        <v>103</v>
      </c>
      <c r="C94" s="11">
        <v>0</v>
      </c>
      <c r="D94" s="12">
        <v>0</v>
      </c>
      <c r="E94" s="16">
        <f t="shared" si="3"/>
        <v>0</v>
      </c>
    </row>
    <row r="95" spans="1:5" x14ac:dyDescent="0.25">
      <c r="A95" s="25" t="s">
        <v>104</v>
      </c>
      <c r="B95" s="26" t="s">
        <v>105</v>
      </c>
      <c r="C95" s="29">
        <f>SUM(C96:C108)</f>
        <v>13</v>
      </c>
      <c r="D95" s="55">
        <f>SUM(D96:D108)</f>
        <v>81000</v>
      </c>
      <c r="E95" s="55">
        <f>SUM(E96:E108)</f>
        <v>120000</v>
      </c>
    </row>
    <row r="96" spans="1:5" x14ac:dyDescent="0.25">
      <c r="A96" s="15" t="s">
        <v>106</v>
      </c>
      <c r="B96" s="13" t="s">
        <v>107</v>
      </c>
      <c r="C96" s="11"/>
      <c r="D96" s="12">
        <v>0</v>
      </c>
      <c r="E96" s="16">
        <f t="shared" si="3"/>
        <v>0</v>
      </c>
    </row>
    <row r="97" spans="1:5" x14ac:dyDescent="0.25">
      <c r="A97" s="15" t="s">
        <v>108</v>
      </c>
      <c r="B97" s="13" t="s">
        <v>282</v>
      </c>
      <c r="C97" s="11">
        <v>1</v>
      </c>
      <c r="D97" s="12">
        <v>60000</v>
      </c>
      <c r="E97" s="16">
        <f t="shared" si="3"/>
        <v>60000</v>
      </c>
    </row>
    <row r="98" spans="1:5" x14ac:dyDescent="0.25">
      <c r="A98" s="15" t="s">
        <v>109</v>
      </c>
      <c r="B98" s="13" t="s">
        <v>110</v>
      </c>
      <c r="C98" s="11">
        <v>5</v>
      </c>
      <c r="D98" s="12">
        <v>3000</v>
      </c>
      <c r="E98" s="16">
        <f t="shared" si="3"/>
        <v>15000</v>
      </c>
    </row>
    <row r="99" spans="1:5" x14ac:dyDescent="0.25">
      <c r="A99" s="15" t="s">
        <v>111</v>
      </c>
      <c r="B99" s="13" t="s">
        <v>112</v>
      </c>
      <c r="C99" s="11"/>
      <c r="D99" s="12"/>
      <c r="E99" s="16">
        <f t="shared" si="3"/>
        <v>0</v>
      </c>
    </row>
    <row r="100" spans="1:5" x14ac:dyDescent="0.25">
      <c r="A100" s="15" t="s">
        <v>113</v>
      </c>
      <c r="B100" s="13" t="s">
        <v>114</v>
      </c>
      <c r="C100" s="11">
        <v>5</v>
      </c>
      <c r="D100" s="12">
        <v>3000</v>
      </c>
      <c r="E100" s="16">
        <f t="shared" si="3"/>
        <v>15000</v>
      </c>
    </row>
    <row r="101" spans="1:5" x14ac:dyDescent="0.25">
      <c r="A101" s="15" t="s">
        <v>115</v>
      </c>
      <c r="B101" s="13" t="s">
        <v>283</v>
      </c>
      <c r="C101" s="11"/>
      <c r="D101" s="12"/>
      <c r="E101" s="16">
        <f t="shared" si="3"/>
        <v>0</v>
      </c>
    </row>
    <row r="102" spans="1:5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3"/>
        <v>0</v>
      </c>
    </row>
    <row r="103" spans="1:5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3"/>
        <v>0</v>
      </c>
    </row>
    <row r="104" spans="1:5" x14ac:dyDescent="0.25">
      <c r="A104" s="15" t="s">
        <v>304</v>
      </c>
      <c r="B104" s="13" t="s">
        <v>308</v>
      </c>
      <c r="C104" s="11">
        <v>2</v>
      </c>
      <c r="D104" s="12">
        <v>15000</v>
      </c>
      <c r="E104" s="16">
        <f t="shared" si="3"/>
        <v>30000</v>
      </c>
    </row>
    <row r="105" spans="1:5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3"/>
        <v>0</v>
      </c>
    </row>
    <row r="106" spans="1:5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3"/>
        <v>0</v>
      </c>
    </row>
    <row r="107" spans="1:5" x14ac:dyDescent="0.25">
      <c r="A107" s="15" t="s">
        <v>307</v>
      </c>
      <c r="B107" s="13" t="s">
        <v>312</v>
      </c>
      <c r="C107" s="11">
        <v>0</v>
      </c>
      <c r="D107" s="12">
        <v>0</v>
      </c>
      <c r="E107" s="16">
        <f t="shared" si="3"/>
        <v>0</v>
      </c>
    </row>
    <row r="108" spans="1:5" x14ac:dyDescent="0.25">
      <c r="A108" s="15" t="s">
        <v>309</v>
      </c>
      <c r="B108" s="13" t="s">
        <v>313</v>
      </c>
      <c r="C108" s="11">
        <v>0</v>
      </c>
      <c r="D108" s="12">
        <v>0</v>
      </c>
      <c r="E108" s="16">
        <f t="shared" si="3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121</v>
      </c>
      <c r="D109" s="55">
        <v>0</v>
      </c>
      <c r="E109" s="55">
        <f>SUM(E110:E134)</f>
        <v>239500</v>
      </c>
    </row>
    <row r="110" spans="1:5" ht="24" x14ac:dyDescent="0.25">
      <c r="A110" s="15" t="s">
        <v>119</v>
      </c>
      <c r="B110" s="13" t="s">
        <v>120</v>
      </c>
      <c r="C110" s="11">
        <v>4</v>
      </c>
      <c r="D110" s="12">
        <v>5000</v>
      </c>
      <c r="E110" s="16">
        <f t="shared" si="3"/>
        <v>20000</v>
      </c>
    </row>
    <row r="111" spans="1:5" x14ac:dyDescent="0.25">
      <c r="A111" s="15" t="s">
        <v>121</v>
      </c>
      <c r="B111" s="13" t="s">
        <v>122</v>
      </c>
      <c r="C111" s="11">
        <v>10</v>
      </c>
      <c r="D111" s="12">
        <v>2000</v>
      </c>
      <c r="E111" s="16">
        <f t="shared" si="3"/>
        <v>20000</v>
      </c>
    </row>
    <row r="112" spans="1:5" x14ac:dyDescent="0.25">
      <c r="A112" s="15" t="s">
        <v>123</v>
      </c>
      <c r="B112" s="13" t="s">
        <v>300</v>
      </c>
      <c r="C112" s="11">
        <v>10</v>
      </c>
      <c r="D112" s="12">
        <v>2000</v>
      </c>
      <c r="E112" s="16">
        <f t="shared" si="3"/>
        <v>20000</v>
      </c>
    </row>
    <row r="113" spans="1:5" x14ac:dyDescent="0.25">
      <c r="A113" s="15" t="s">
        <v>125</v>
      </c>
      <c r="B113" s="13" t="s">
        <v>301</v>
      </c>
      <c r="C113" s="11">
        <v>5</v>
      </c>
      <c r="D113" s="12">
        <v>2000</v>
      </c>
      <c r="E113" s="16">
        <f t="shared" si="3"/>
        <v>10000</v>
      </c>
    </row>
    <row r="114" spans="1:5" x14ac:dyDescent="0.25">
      <c r="A114" s="15" t="s">
        <v>126</v>
      </c>
      <c r="B114" s="13" t="s">
        <v>124</v>
      </c>
      <c r="C114" s="11">
        <v>3</v>
      </c>
      <c r="D114" s="12">
        <v>1500</v>
      </c>
      <c r="E114" s="16">
        <f t="shared" si="3"/>
        <v>4500</v>
      </c>
    </row>
    <row r="115" spans="1:5" x14ac:dyDescent="0.25">
      <c r="A115" s="15" t="s">
        <v>127</v>
      </c>
      <c r="B115" s="13" t="s">
        <v>337</v>
      </c>
      <c r="C115" s="11">
        <v>5</v>
      </c>
      <c r="D115" s="12">
        <v>4000</v>
      </c>
      <c r="E115" s="16">
        <f t="shared" si="3"/>
        <v>20000</v>
      </c>
    </row>
    <row r="116" spans="1:5" ht="24" x14ac:dyDescent="0.25">
      <c r="A116" s="15" t="s">
        <v>128</v>
      </c>
      <c r="B116" s="13" t="s">
        <v>284</v>
      </c>
      <c r="C116" s="11">
        <v>3</v>
      </c>
      <c r="D116" s="12">
        <v>7000</v>
      </c>
      <c r="E116" s="16">
        <f t="shared" si="3"/>
        <v>21000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3"/>
        <v>0</v>
      </c>
    </row>
    <row r="118" spans="1:5" ht="24" x14ac:dyDescent="0.25">
      <c r="A118" s="15" t="s">
        <v>130</v>
      </c>
      <c r="B118" s="13" t="s">
        <v>338</v>
      </c>
      <c r="C118" s="11"/>
      <c r="D118" s="12">
        <v>0</v>
      </c>
      <c r="E118" s="16">
        <f t="shared" si="3"/>
        <v>0</v>
      </c>
    </row>
    <row r="119" spans="1:5" ht="24" x14ac:dyDescent="0.25">
      <c r="A119" s="15" t="s">
        <v>131</v>
      </c>
      <c r="B119" s="13" t="s">
        <v>286</v>
      </c>
      <c r="C119" s="11"/>
      <c r="D119" s="12">
        <v>0</v>
      </c>
      <c r="E119" s="16">
        <f t="shared" si="3"/>
        <v>0</v>
      </c>
    </row>
    <row r="120" spans="1:5" ht="48" x14ac:dyDescent="0.25">
      <c r="A120" s="15" t="s">
        <v>132</v>
      </c>
      <c r="B120" s="13" t="s">
        <v>287</v>
      </c>
      <c r="C120" s="11"/>
      <c r="D120" s="12">
        <v>0</v>
      </c>
      <c r="E120" s="16">
        <f t="shared" si="3"/>
        <v>0</v>
      </c>
    </row>
    <row r="121" spans="1:5" ht="24" x14ac:dyDescent="0.25">
      <c r="A121" s="15" t="s">
        <v>133</v>
      </c>
      <c r="B121" s="13" t="s">
        <v>134</v>
      </c>
      <c r="C121" s="11">
        <v>10</v>
      </c>
      <c r="D121" s="12">
        <v>3000</v>
      </c>
      <c r="E121" s="16">
        <f t="shared" si="3"/>
        <v>30000</v>
      </c>
    </row>
    <row r="122" spans="1:5" x14ac:dyDescent="0.25">
      <c r="A122" s="15" t="s">
        <v>135</v>
      </c>
      <c r="B122" s="13" t="s">
        <v>136</v>
      </c>
      <c r="C122" s="11">
        <v>20</v>
      </c>
      <c r="D122" s="12">
        <v>2000</v>
      </c>
      <c r="E122" s="16">
        <f t="shared" si="3"/>
        <v>40000</v>
      </c>
    </row>
    <row r="123" spans="1:5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3"/>
        <v>0</v>
      </c>
    </row>
    <row r="124" spans="1:5" x14ac:dyDescent="0.25">
      <c r="A124" s="15" t="s">
        <v>139</v>
      </c>
      <c r="B124" s="13" t="s">
        <v>140</v>
      </c>
      <c r="C124" s="11">
        <v>6</v>
      </c>
      <c r="D124" s="12">
        <v>1000</v>
      </c>
      <c r="E124" s="16">
        <f t="shared" si="3"/>
        <v>6000</v>
      </c>
    </row>
    <row r="125" spans="1:5" x14ac:dyDescent="0.25">
      <c r="A125" s="15" t="s">
        <v>141</v>
      </c>
      <c r="B125" s="13" t="s">
        <v>288</v>
      </c>
      <c r="C125" s="11">
        <v>10</v>
      </c>
      <c r="D125" s="12">
        <v>1500</v>
      </c>
      <c r="E125" s="16">
        <f t="shared" si="3"/>
        <v>15000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3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3"/>
        <v>0</v>
      </c>
    </row>
    <row r="128" spans="1:5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3"/>
        <v>0</v>
      </c>
    </row>
    <row r="129" spans="1:5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3"/>
        <v>0</v>
      </c>
    </row>
    <row r="130" spans="1:5" x14ac:dyDescent="0.25">
      <c r="A130" s="15" t="s">
        <v>146</v>
      </c>
      <c r="B130" s="13" t="s">
        <v>339</v>
      </c>
      <c r="C130" s="11">
        <v>10</v>
      </c>
      <c r="D130" s="12">
        <v>300</v>
      </c>
      <c r="E130" s="16">
        <f t="shared" si="3"/>
        <v>3000</v>
      </c>
    </row>
    <row r="131" spans="1:5" x14ac:dyDescent="0.25">
      <c r="A131" s="15" t="s">
        <v>147</v>
      </c>
      <c r="B131" s="13" t="s">
        <v>314</v>
      </c>
      <c r="C131" s="11"/>
      <c r="D131" s="12"/>
      <c r="E131" s="16"/>
    </row>
    <row r="132" spans="1:5" x14ac:dyDescent="0.25">
      <c r="A132" s="15" t="s">
        <v>149</v>
      </c>
      <c r="B132" s="13" t="s">
        <v>315</v>
      </c>
      <c r="C132" s="11">
        <v>10</v>
      </c>
      <c r="D132" s="12">
        <v>1000</v>
      </c>
      <c r="E132" s="16">
        <f t="shared" si="3"/>
        <v>10000</v>
      </c>
    </row>
    <row r="133" spans="1:5" x14ac:dyDescent="0.25">
      <c r="A133" s="15" t="s">
        <v>150</v>
      </c>
      <c r="B133" s="13" t="s">
        <v>316</v>
      </c>
      <c r="C133" s="11">
        <v>10</v>
      </c>
      <c r="D133" s="12">
        <v>1000</v>
      </c>
      <c r="E133" s="16">
        <f t="shared" si="3"/>
        <v>10000</v>
      </c>
    </row>
    <row r="134" spans="1:5" x14ac:dyDescent="0.25">
      <c r="A134" s="15" t="s">
        <v>152</v>
      </c>
      <c r="B134" s="13" t="s">
        <v>317</v>
      </c>
      <c r="C134" s="11">
        <v>5</v>
      </c>
      <c r="D134" s="12">
        <v>2000</v>
      </c>
      <c r="E134" s="16">
        <f t="shared" si="3"/>
        <v>10000</v>
      </c>
    </row>
    <row r="135" spans="1:5" x14ac:dyDescent="0.25">
      <c r="A135" s="25" t="s">
        <v>153</v>
      </c>
      <c r="B135" s="30" t="s">
        <v>154</v>
      </c>
      <c r="C135" s="27">
        <f>SUM(C136:C171)</f>
        <v>37</v>
      </c>
      <c r="D135" s="28"/>
      <c r="E135" s="28">
        <f>SUM(E136:E171)</f>
        <v>103500</v>
      </c>
    </row>
    <row r="136" spans="1:5" x14ac:dyDescent="0.25">
      <c r="A136" s="15" t="s">
        <v>155</v>
      </c>
      <c r="B136" s="13" t="s">
        <v>318</v>
      </c>
      <c r="C136" s="11"/>
      <c r="D136" s="12"/>
      <c r="E136" s="16"/>
    </row>
    <row r="137" spans="1:5" x14ac:dyDescent="0.25">
      <c r="A137" s="15" t="s">
        <v>156</v>
      </c>
      <c r="B137" s="13" t="s">
        <v>157</v>
      </c>
      <c r="C137" s="11">
        <v>2</v>
      </c>
      <c r="D137" s="12">
        <v>2500</v>
      </c>
      <c r="E137" s="16">
        <f t="shared" si="3"/>
        <v>5000</v>
      </c>
    </row>
    <row r="138" spans="1:5" x14ac:dyDescent="0.25">
      <c r="A138" s="15" t="s">
        <v>158</v>
      </c>
      <c r="B138" s="13" t="s">
        <v>159</v>
      </c>
      <c r="C138" s="11"/>
      <c r="D138" s="12"/>
      <c r="E138" s="16">
        <f t="shared" si="3"/>
        <v>0</v>
      </c>
    </row>
    <row r="139" spans="1:5" x14ac:dyDescent="0.25">
      <c r="A139" s="15" t="s">
        <v>160</v>
      </c>
      <c r="B139" s="13" t="s">
        <v>161</v>
      </c>
      <c r="C139" s="11">
        <v>3</v>
      </c>
      <c r="D139" s="12">
        <v>2500</v>
      </c>
      <c r="E139" s="16">
        <f t="shared" si="3"/>
        <v>7500</v>
      </c>
    </row>
    <row r="140" spans="1:5" x14ac:dyDescent="0.25">
      <c r="A140" s="15" t="s">
        <v>162</v>
      </c>
      <c r="B140" s="13" t="s">
        <v>163</v>
      </c>
      <c r="C140" s="11"/>
      <c r="D140" s="12"/>
      <c r="E140" s="16">
        <f t="shared" si="3"/>
        <v>0</v>
      </c>
    </row>
    <row r="141" spans="1:5" x14ac:dyDescent="0.25">
      <c r="A141" s="15" t="s">
        <v>164</v>
      </c>
      <c r="B141" s="13" t="s">
        <v>165</v>
      </c>
      <c r="C141" s="11"/>
      <c r="D141" s="12"/>
      <c r="E141" s="16">
        <f t="shared" si="3"/>
        <v>0</v>
      </c>
    </row>
    <row r="142" spans="1:5" x14ac:dyDescent="0.25">
      <c r="A142" s="15" t="s">
        <v>166</v>
      </c>
      <c r="B142" s="13" t="s">
        <v>167</v>
      </c>
      <c r="C142" s="11">
        <v>1</v>
      </c>
      <c r="D142" s="12">
        <v>5000</v>
      </c>
      <c r="E142" s="16">
        <f t="shared" si="3"/>
        <v>5000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3"/>
        <v>0</v>
      </c>
    </row>
    <row r="144" spans="1:5" x14ac:dyDescent="0.25">
      <c r="A144" s="15" t="s">
        <v>170</v>
      </c>
      <c r="B144" s="13" t="s">
        <v>171</v>
      </c>
      <c r="C144" s="11"/>
      <c r="D144" s="12"/>
      <c r="E144" s="16">
        <f t="shared" si="3"/>
        <v>0</v>
      </c>
    </row>
    <row r="145" spans="1:5" x14ac:dyDescent="0.25">
      <c r="A145" s="15" t="s">
        <v>172</v>
      </c>
      <c r="B145" s="13" t="s">
        <v>340</v>
      </c>
      <c r="C145" s="11">
        <v>2</v>
      </c>
      <c r="D145" s="12">
        <v>2000</v>
      </c>
      <c r="E145" s="16">
        <f t="shared" si="3"/>
        <v>4000</v>
      </c>
    </row>
    <row r="146" spans="1:5" x14ac:dyDescent="0.25">
      <c r="A146" s="15" t="s">
        <v>173</v>
      </c>
      <c r="B146" s="13" t="s">
        <v>175</v>
      </c>
      <c r="C146" s="11"/>
      <c r="D146" s="12"/>
      <c r="E146" s="16">
        <f t="shared" si="3"/>
        <v>0</v>
      </c>
    </row>
    <row r="147" spans="1:5" x14ac:dyDescent="0.25">
      <c r="A147" s="15" t="s">
        <v>174</v>
      </c>
      <c r="B147" s="13" t="s">
        <v>179</v>
      </c>
      <c r="C147" s="11"/>
      <c r="D147" s="12"/>
      <c r="E147" s="16">
        <f t="shared" si="3"/>
        <v>0</v>
      </c>
    </row>
    <row r="148" spans="1:5" x14ac:dyDescent="0.25">
      <c r="A148" s="15" t="s">
        <v>176</v>
      </c>
      <c r="B148" s="13" t="s">
        <v>181</v>
      </c>
      <c r="C148" s="11"/>
      <c r="D148" s="12"/>
      <c r="E148" s="16">
        <f t="shared" si="3"/>
        <v>0</v>
      </c>
    </row>
    <row r="149" spans="1:5" x14ac:dyDescent="0.25">
      <c r="A149" s="15" t="s">
        <v>177</v>
      </c>
      <c r="B149" s="13" t="s">
        <v>183</v>
      </c>
      <c r="C149" s="11">
        <v>2</v>
      </c>
      <c r="D149" s="12">
        <v>3000</v>
      </c>
      <c r="E149" s="16">
        <f t="shared" si="3"/>
        <v>6000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3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3"/>
        <v>0</v>
      </c>
    </row>
    <row r="152" spans="1:5" x14ac:dyDescent="0.25">
      <c r="A152" s="15" t="s">
        <v>182</v>
      </c>
      <c r="B152" s="13" t="s">
        <v>35</v>
      </c>
      <c r="C152" s="11"/>
      <c r="D152" s="12"/>
      <c r="E152" s="16">
        <f t="shared" si="3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3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3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3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3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ref="E157:E171" si="4">C157*D157</f>
        <v>0</v>
      </c>
    </row>
    <row r="158" spans="1:5" x14ac:dyDescent="0.25">
      <c r="A158" s="15" t="s">
        <v>193</v>
      </c>
      <c r="B158" s="13" t="s">
        <v>199</v>
      </c>
      <c r="C158" s="11"/>
      <c r="D158" s="12"/>
      <c r="E158" s="16">
        <f t="shared" si="4"/>
        <v>0</v>
      </c>
    </row>
    <row r="159" spans="1:5" x14ac:dyDescent="0.25">
      <c r="A159" s="15" t="s">
        <v>194</v>
      </c>
      <c r="B159" s="13" t="s">
        <v>319</v>
      </c>
      <c r="C159" s="11"/>
      <c r="D159" s="12"/>
      <c r="E159" s="16">
        <f t="shared" si="4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/>
      <c r="D161" s="12"/>
      <c r="E161" s="16">
        <f t="shared" si="4"/>
        <v>0</v>
      </c>
    </row>
    <row r="162" spans="1:5" x14ac:dyDescent="0.25">
      <c r="A162" s="15" t="s">
        <v>217</v>
      </c>
      <c r="B162" s="13" t="s">
        <v>218</v>
      </c>
      <c r="C162" s="11"/>
      <c r="D162" s="12"/>
      <c r="E162" s="16"/>
    </row>
    <row r="163" spans="1:5" x14ac:dyDescent="0.25">
      <c r="A163" s="15" t="s">
        <v>219</v>
      </c>
      <c r="B163" s="13" t="s">
        <v>220</v>
      </c>
      <c r="C163" s="11">
        <v>10</v>
      </c>
      <c r="D163" s="12">
        <v>1000</v>
      </c>
      <c r="E163" s="16">
        <f t="shared" si="4"/>
        <v>10000</v>
      </c>
    </row>
    <row r="164" spans="1:5" x14ac:dyDescent="0.25">
      <c r="A164" s="15" t="s">
        <v>221</v>
      </c>
      <c r="B164" s="13" t="s">
        <v>222</v>
      </c>
      <c r="C164" s="11">
        <v>5</v>
      </c>
      <c r="D164" s="12">
        <v>1000</v>
      </c>
      <c r="E164" s="16">
        <f t="shared" si="4"/>
        <v>5000</v>
      </c>
    </row>
    <row r="165" spans="1:5" x14ac:dyDescent="0.25">
      <c r="A165" s="15" t="s">
        <v>202</v>
      </c>
      <c r="B165" s="13" t="s">
        <v>203</v>
      </c>
      <c r="C165" s="11">
        <v>5</v>
      </c>
      <c r="D165" s="12">
        <v>5000</v>
      </c>
      <c r="E165" s="16">
        <f t="shared" si="4"/>
        <v>25000</v>
      </c>
    </row>
    <row r="166" spans="1:5" x14ac:dyDescent="0.25">
      <c r="A166" s="15" t="s">
        <v>204</v>
      </c>
      <c r="B166" s="13" t="s">
        <v>205</v>
      </c>
      <c r="C166" s="11">
        <v>2</v>
      </c>
      <c r="D166" s="12">
        <v>15000</v>
      </c>
      <c r="E166" s="16">
        <f t="shared" si="4"/>
        <v>30000</v>
      </c>
    </row>
    <row r="167" spans="1:5" x14ac:dyDescent="0.25">
      <c r="A167" s="15" t="s">
        <v>206</v>
      </c>
      <c r="B167" s="13" t="s">
        <v>207</v>
      </c>
      <c r="C167" s="11">
        <v>2</v>
      </c>
      <c r="D167" s="12">
        <v>1500</v>
      </c>
      <c r="E167" s="16">
        <f>C167*D167</f>
        <v>3000</v>
      </c>
    </row>
    <row r="168" spans="1:5" x14ac:dyDescent="0.25">
      <c r="A168" s="15" t="s">
        <v>209</v>
      </c>
      <c r="B168" s="13" t="s">
        <v>210</v>
      </c>
      <c r="C168" s="11"/>
      <c r="D168" s="12"/>
      <c r="E168" s="16">
        <f t="shared" si="4"/>
        <v>0</v>
      </c>
    </row>
    <row r="169" spans="1:5" x14ac:dyDescent="0.25">
      <c r="A169" s="15" t="s">
        <v>211</v>
      </c>
      <c r="B169" s="13" t="s">
        <v>212</v>
      </c>
      <c r="C169" s="11"/>
      <c r="D169" s="12"/>
      <c r="E169" s="16">
        <f t="shared" si="4"/>
        <v>0</v>
      </c>
    </row>
    <row r="170" spans="1:5" x14ac:dyDescent="0.25">
      <c r="A170" s="15" t="s">
        <v>213</v>
      </c>
      <c r="B170" s="13" t="s">
        <v>214</v>
      </c>
      <c r="C170" s="11"/>
      <c r="D170" s="12"/>
      <c r="E170" s="16">
        <f t="shared" si="4"/>
        <v>0</v>
      </c>
    </row>
    <row r="171" spans="1:5" x14ac:dyDescent="0.25">
      <c r="A171" s="15" t="s">
        <v>215</v>
      </c>
      <c r="B171" s="13" t="s">
        <v>216</v>
      </c>
      <c r="C171" s="11">
        <v>3</v>
      </c>
      <c r="D171" s="12">
        <v>1000</v>
      </c>
      <c r="E171" s="16">
        <f t="shared" si="4"/>
        <v>3000</v>
      </c>
    </row>
    <row r="172" spans="1:5" x14ac:dyDescent="0.25">
      <c r="A172" s="25" t="s">
        <v>200</v>
      </c>
      <c r="B172" s="26" t="s">
        <v>201</v>
      </c>
      <c r="C172" s="29">
        <f>SUM(C173:C180)</f>
        <v>0</v>
      </c>
      <c r="D172" s="28">
        <v>0</v>
      </c>
      <c r="E172" s="55">
        <f>SUM(E173:E180)</f>
        <v>0</v>
      </c>
    </row>
    <row r="173" spans="1:5" ht="24" x14ac:dyDescent="0.25">
      <c r="A173" s="15">
        <v>1653507001</v>
      </c>
      <c r="B173" s="13" t="s">
        <v>223</v>
      </c>
      <c r="C173" s="11"/>
      <c r="D173" s="12"/>
      <c r="E173" s="16">
        <f t="shared" ref="E173:E180" si="5">C173*D173</f>
        <v>0</v>
      </c>
    </row>
    <row r="174" spans="1:5" x14ac:dyDescent="0.25">
      <c r="A174" s="15">
        <v>1653507002</v>
      </c>
      <c r="B174" s="13" t="s">
        <v>224</v>
      </c>
      <c r="C174" s="11">
        <v>0</v>
      </c>
      <c r="D174" s="12">
        <v>0</v>
      </c>
      <c r="E174" s="16">
        <f t="shared" si="5"/>
        <v>0</v>
      </c>
    </row>
    <row r="175" spans="1:5" x14ac:dyDescent="0.25">
      <c r="A175" s="15">
        <v>1653507003</v>
      </c>
      <c r="B175" s="13" t="s">
        <v>321</v>
      </c>
      <c r="C175" s="11"/>
      <c r="D175" s="12"/>
      <c r="E175" s="16">
        <f t="shared" si="5"/>
        <v>0</v>
      </c>
    </row>
    <row r="176" spans="1:5" x14ac:dyDescent="0.25">
      <c r="A176" s="15">
        <v>1653507004</v>
      </c>
      <c r="B176" s="13" t="s">
        <v>328</v>
      </c>
      <c r="C176" s="11">
        <v>0</v>
      </c>
      <c r="D176" s="12">
        <v>0</v>
      </c>
      <c r="E176" s="16">
        <f t="shared" si="5"/>
        <v>0</v>
      </c>
    </row>
    <row r="177" spans="1:5" x14ac:dyDescent="0.25">
      <c r="A177" s="15">
        <v>1653507005</v>
      </c>
      <c r="B177" s="13" t="s">
        <v>225</v>
      </c>
      <c r="C177" s="11">
        <v>0</v>
      </c>
      <c r="D177" s="12">
        <v>0</v>
      </c>
      <c r="E177" s="16">
        <f t="shared" si="5"/>
        <v>0</v>
      </c>
    </row>
    <row r="178" spans="1:5" x14ac:dyDescent="0.25">
      <c r="A178" s="15">
        <v>1653507006</v>
      </c>
      <c r="B178" s="13" t="s">
        <v>226</v>
      </c>
      <c r="C178" s="11">
        <v>0</v>
      </c>
      <c r="D178" s="12">
        <v>0</v>
      </c>
      <c r="E178" s="16">
        <f t="shared" si="5"/>
        <v>0</v>
      </c>
    </row>
    <row r="179" spans="1:5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f t="shared" si="5"/>
        <v>0</v>
      </c>
    </row>
    <row r="180" spans="1:5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f t="shared" si="5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C15+C27+C181+C202</f>
        <v>331</v>
      </c>
      <c r="D225" s="66"/>
      <c r="E225" s="66">
        <f>E15+E27+E181+E202</f>
        <v>1469500</v>
      </c>
    </row>
    <row r="226" spans="1:6" ht="18.75" x14ac:dyDescent="0.3">
      <c r="B226" s="208"/>
      <c r="C226" s="209"/>
      <c r="D226" s="52"/>
      <c r="E226" s="52"/>
    </row>
    <row r="227" spans="1:6" x14ac:dyDescent="0.25">
      <c r="A227"/>
    </row>
    <row r="228" spans="1:6" ht="18.75" x14ac:dyDescent="0.3">
      <c r="A228" s="210" t="s">
        <v>395</v>
      </c>
      <c r="B228" s="210"/>
      <c r="D228" s="217"/>
      <c r="E228" s="217"/>
    </row>
    <row r="229" spans="1:6" ht="18.75" x14ac:dyDescent="0.3">
      <c r="A229" s="210" t="s">
        <v>396</v>
      </c>
      <c r="B229" s="210"/>
      <c r="C229" s="17"/>
      <c r="D229" s="211" t="s">
        <v>364</v>
      </c>
      <c r="E229" s="211"/>
      <c r="F229" s="50"/>
    </row>
    <row r="230" spans="1:6" ht="18.75" x14ac:dyDescent="0.3">
      <c r="A230" s="10"/>
      <c r="B230" s="10"/>
      <c r="C230" s="17"/>
      <c r="D230" s="53"/>
      <c r="E230" s="52"/>
      <c r="F230" s="50"/>
    </row>
    <row r="231" spans="1:6" x14ac:dyDescent="0.25">
      <c r="C231" s="86"/>
      <c r="D231" s="101"/>
      <c r="E231" s="101"/>
    </row>
  </sheetData>
  <mergeCells count="6">
    <mergeCell ref="A10:E10"/>
    <mergeCell ref="A9:E9"/>
    <mergeCell ref="A228:B228"/>
    <mergeCell ref="A229:B229"/>
    <mergeCell ref="D228:E228"/>
    <mergeCell ref="D229:E229"/>
  </mergeCells>
  <phoneticPr fontId="33" type="noConversion"/>
  <pageMargins left="0.3" right="0.13" top="0.39370078740157483" bottom="0.39370078740157483" header="0.31496062992125984" footer="0.31496062992125984"/>
  <pageSetup paperSize="9" scale="9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4"/>
  <sheetViews>
    <sheetView view="pageBreakPreview" topLeftCell="A205" zoomScale="60" zoomScaleNormal="100" workbookViewId="0">
      <selection activeCell="A227" sqref="A227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  <col min="7" max="8" width="9.140625" style="131"/>
  </cols>
  <sheetData>
    <row r="1" spans="1:8" ht="16.5" hidden="1" x14ac:dyDescent="0.25">
      <c r="A1" s="90"/>
      <c r="B1" s="91"/>
      <c r="C1" s="5"/>
      <c r="D1" s="89"/>
      <c r="E1" s="89"/>
    </row>
    <row r="2" spans="1:8" ht="16.5" hidden="1" x14ac:dyDescent="0.25">
      <c r="A2" s="90"/>
      <c r="B2" s="91"/>
      <c r="C2" s="5"/>
      <c r="D2" s="89"/>
      <c r="E2" s="89"/>
    </row>
    <row r="3" spans="1:8" ht="18" hidden="1" customHeight="1" x14ac:dyDescent="0.25">
      <c r="A3" s="87"/>
      <c r="B3" s="88"/>
      <c r="C3" s="5"/>
      <c r="D3" s="89"/>
      <c r="E3" s="89"/>
    </row>
    <row r="4" spans="1:8" ht="17.25" hidden="1" customHeight="1" x14ac:dyDescent="0.25">
      <c r="A4" s="87"/>
      <c r="B4" s="80"/>
      <c r="C4" s="5"/>
      <c r="D4" s="89"/>
      <c r="E4" s="89"/>
    </row>
    <row r="5" spans="1:8" ht="4.5" hidden="1" customHeight="1" x14ac:dyDescent="0.25">
      <c r="A5" s="1"/>
      <c r="B5" s="1"/>
      <c r="C5" s="5"/>
      <c r="D5" s="7"/>
      <c r="E5" s="8"/>
    </row>
    <row r="6" spans="1:8" ht="4.5" hidden="1" customHeight="1" x14ac:dyDescent="0.25">
      <c r="A6" s="1"/>
      <c r="B6" s="1"/>
      <c r="C6" s="5"/>
      <c r="D6" s="7"/>
      <c r="E6" s="8"/>
    </row>
    <row r="7" spans="1:8" ht="16.5" hidden="1" x14ac:dyDescent="0.25">
      <c r="A7" s="1"/>
      <c r="B7" s="1"/>
      <c r="C7" s="5"/>
      <c r="D7" s="89"/>
      <c r="E7" s="89"/>
    </row>
    <row r="8" spans="1:8" ht="15.75" x14ac:dyDescent="0.25">
      <c r="A8" s="1"/>
      <c r="B8" s="1"/>
      <c r="C8" s="5"/>
      <c r="D8" s="7"/>
      <c r="E8" s="7"/>
      <c r="G8"/>
      <c r="H8"/>
    </row>
    <row r="9" spans="1:8" ht="32.25" customHeight="1" x14ac:dyDescent="0.25">
      <c r="A9" s="214" t="s">
        <v>368</v>
      </c>
      <c r="B9" s="214"/>
      <c r="C9" s="214"/>
      <c r="D9" s="214"/>
      <c r="E9" s="214"/>
      <c r="G9"/>
      <c r="H9"/>
    </row>
    <row r="10" spans="1:8" ht="15" customHeight="1" x14ac:dyDescent="0.25">
      <c r="A10" s="214" t="s">
        <v>361</v>
      </c>
      <c r="B10" s="214"/>
      <c r="C10" s="214"/>
      <c r="D10" s="214"/>
      <c r="E10" s="214"/>
      <c r="G10"/>
      <c r="H10"/>
    </row>
    <row r="11" spans="1:8" ht="15.75" x14ac:dyDescent="0.25">
      <c r="A11" s="38"/>
      <c r="B11" s="38"/>
      <c r="C11" s="38"/>
      <c r="D11" s="92"/>
      <c r="E11" s="92"/>
      <c r="G11"/>
      <c r="H11"/>
    </row>
    <row r="12" spans="1:8" ht="15.75" x14ac:dyDescent="0.25">
      <c r="A12" s="2"/>
      <c r="B12" s="2"/>
      <c r="C12" s="3"/>
      <c r="D12" s="6"/>
      <c r="E12" s="18" t="s">
        <v>345</v>
      </c>
      <c r="G12"/>
      <c r="H12"/>
    </row>
    <row r="13" spans="1:8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  <c r="G13"/>
      <c r="H13"/>
    </row>
    <row r="14" spans="1:8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  <c r="G14"/>
      <c r="H14"/>
    </row>
    <row r="15" spans="1:8" x14ac:dyDescent="0.25">
      <c r="A15" s="41" t="s">
        <v>2</v>
      </c>
      <c r="B15" s="42" t="s">
        <v>3</v>
      </c>
      <c r="C15" s="146">
        <f>C16</f>
        <v>1</v>
      </c>
      <c r="D15" s="43"/>
      <c r="E15" s="43">
        <f>E16+E26</f>
        <v>260000</v>
      </c>
      <c r="G15"/>
      <c r="H15"/>
    </row>
    <row r="16" spans="1:8" x14ac:dyDescent="0.25">
      <c r="A16" s="25" t="s">
        <v>4</v>
      </c>
      <c r="B16" s="26" t="s">
        <v>5</v>
      </c>
      <c r="C16" s="27">
        <f>SUM(C17:C25)</f>
        <v>1</v>
      </c>
      <c r="D16" s="28">
        <v>0</v>
      </c>
      <c r="E16" s="28">
        <f>SUM(E17:E25)</f>
        <v>260000</v>
      </c>
      <c r="G16"/>
      <c r="H16"/>
    </row>
    <row r="17" spans="1:8" x14ac:dyDescent="0.25">
      <c r="A17" s="15">
        <v>16529</v>
      </c>
      <c r="B17" s="40" t="s">
        <v>6</v>
      </c>
      <c r="C17" s="11"/>
      <c r="D17" s="12"/>
      <c r="E17" s="16">
        <f>C17*D17</f>
        <v>0</v>
      </c>
      <c r="G17"/>
      <c r="H17"/>
    </row>
    <row r="18" spans="1:8" x14ac:dyDescent="0.25">
      <c r="A18" s="15">
        <v>16529</v>
      </c>
      <c r="B18" s="40" t="s">
        <v>7</v>
      </c>
      <c r="C18" s="11"/>
      <c r="D18" s="12"/>
      <c r="E18" s="16">
        <f t="shared" ref="E18:E25" si="0">C18*D18</f>
        <v>0</v>
      </c>
      <c r="G18"/>
      <c r="H18"/>
    </row>
    <row r="19" spans="1:8" x14ac:dyDescent="0.25">
      <c r="A19" s="15">
        <v>16529</v>
      </c>
      <c r="B19" s="40" t="s">
        <v>11</v>
      </c>
      <c r="C19" s="11"/>
      <c r="D19" s="12">
        <v>0</v>
      </c>
      <c r="E19" s="16">
        <f t="shared" si="0"/>
        <v>0</v>
      </c>
      <c r="G19"/>
      <c r="H19"/>
    </row>
    <row r="20" spans="1:8" x14ac:dyDescent="0.25">
      <c r="A20" s="15">
        <v>16529</v>
      </c>
      <c r="B20" s="40" t="s">
        <v>8</v>
      </c>
      <c r="C20" s="11">
        <v>1</v>
      </c>
      <c r="D20" s="12">
        <v>260000</v>
      </c>
      <c r="E20" s="16">
        <f t="shared" si="0"/>
        <v>260000</v>
      </c>
      <c r="G20"/>
      <c r="H20"/>
    </row>
    <row r="21" spans="1:8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f t="shared" si="0"/>
        <v>0</v>
      </c>
      <c r="G21"/>
      <c r="H21"/>
    </row>
    <row r="22" spans="1:8" x14ac:dyDescent="0.25">
      <c r="A22" s="15">
        <v>16529</v>
      </c>
      <c r="B22" s="39" t="s">
        <v>295</v>
      </c>
      <c r="C22" s="11"/>
      <c r="D22" s="12"/>
      <c r="E22" s="16">
        <f t="shared" si="0"/>
        <v>0</v>
      </c>
      <c r="G22"/>
      <c r="H22"/>
    </row>
    <row r="23" spans="1:8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f t="shared" si="0"/>
        <v>0</v>
      </c>
      <c r="G23"/>
      <c r="H23"/>
    </row>
    <row r="24" spans="1:8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f t="shared" si="0"/>
        <v>0</v>
      </c>
      <c r="G24"/>
      <c r="H24"/>
    </row>
    <row r="25" spans="1:8" x14ac:dyDescent="0.25">
      <c r="A25" s="15">
        <v>16529</v>
      </c>
      <c r="B25" s="40" t="s">
        <v>329</v>
      </c>
      <c r="C25" s="11">
        <v>0</v>
      </c>
      <c r="D25" s="12"/>
      <c r="E25" s="16">
        <f t="shared" si="0"/>
        <v>0</v>
      </c>
      <c r="G25"/>
      <c r="H25"/>
    </row>
    <row r="26" spans="1:8" x14ac:dyDescent="0.25">
      <c r="A26" s="25">
        <v>1652902</v>
      </c>
      <c r="B26" s="54" t="s">
        <v>330</v>
      </c>
      <c r="C26" s="31"/>
      <c r="D26" s="67"/>
      <c r="E26" s="68">
        <f>C26*D26</f>
        <v>0</v>
      </c>
      <c r="G26"/>
      <c r="H26"/>
    </row>
    <row r="27" spans="1:8" ht="25.5" x14ac:dyDescent="0.25">
      <c r="A27" s="41" t="s">
        <v>12</v>
      </c>
      <c r="B27" s="42" t="s">
        <v>13</v>
      </c>
      <c r="C27" s="62">
        <f>C28+C62+C88+C95+C109+C135+C172</f>
        <v>159</v>
      </c>
      <c r="D27" s="43">
        <v>0</v>
      </c>
      <c r="E27" s="93">
        <f>E28+E62+E88+E95+E109+E135+E172</f>
        <v>390500</v>
      </c>
      <c r="G27"/>
      <c r="H27"/>
    </row>
    <row r="28" spans="1:8" x14ac:dyDescent="0.25">
      <c r="A28" s="25">
        <v>1653501</v>
      </c>
      <c r="B28" s="26" t="s">
        <v>14</v>
      </c>
      <c r="C28" s="29">
        <f>SUM(C29:C61)</f>
        <v>63</v>
      </c>
      <c r="D28" s="28">
        <v>0</v>
      </c>
      <c r="E28" s="55">
        <f>SUM(E29:E61)</f>
        <v>67000</v>
      </c>
      <c r="G28"/>
      <c r="H28"/>
    </row>
    <row r="29" spans="1:8" x14ac:dyDescent="0.25">
      <c r="A29" s="15">
        <v>1653501001</v>
      </c>
      <c r="B29" s="13" t="s">
        <v>15</v>
      </c>
      <c r="C29" s="11"/>
      <c r="D29" s="12"/>
      <c r="E29" s="16">
        <f>C29*D29</f>
        <v>0</v>
      </c>
      <c r="G29"/>
      <c r="H29"/>
    </row>
    <row r="30" spans="1:8" x14ac:dyDescent="0.25">
      <c r="A30" s="15">
        <v>1653501002</v>
      </c>
      <c r="B30" s="13" t="s">
        <v>16</v>
      </c>
      <c r="C30" s="11">
        <v>2</v>
      </c>
      <c r="D30" s="12">
        <v>1000</v>
      </c>
      <c r="E30" s="16">
        <f t="shared" ref="E30:E93" si="1">C30*D30</f>
        <v>2000</v>
      </c>
      <c r="G30"/>
      <c r="H30"/>
    </row>
    <row r="31" spans="1:8" x14ac:dyDescent="0.25">
      <c r="A31" s="15">
        <v>1653501003</v>
      </c>
      <c r="B31" s="13" t="s">
        <v>17</v>
      </c>
      <c r="C31" s="11">
        <v>2</v>
      </c>
      <c r="D31" s="12">
        <v>1000</v>
      </c>
      <c r="E31" s="16">
        <f t="shared" si="1"/>
        <v>2000</v>
      </c>
      <c r="G31"/>
      <c r="H31"/>
    </row>
    <row r="32" spans="1:8" x14ac:dyDescent="0.25">
      <c r="A32" s="15">
        <v>1653501004</v>
      </c>
      <c r="B32" s="13" t="s">
        <v>18</v>
      </c>
      <c r="C32" s="11">
        <v>10</v>
      </c>
      <c r="D32" s="12">
        <v>400</v>
      </c>
      <c r="E32" s="16">
        <f t="shared" si="1"/>
        <v>4000</v>
      </c>
      <c r="G32"/>
      <c r="H32"/>
    </row>
    <row r="33" spans="1:8" x14ac:dyDescent="0.25">
      <c r="A33" s="15">
        <v>1653501005</v>
      </c>
      <c r="B33" s="13" t="s">
        <v>331</v>
      </c>
      <c r="C33" s="11">
        <v>2</v>
      </c>
      <c r="D33" s="12">
        <v>500</v>
      </c>
      <c r="E33" s="16">
        <f t="shared" si="1"/>
        <v>1000</v>
      </c>
      <c r="G33"/>
      <c r="H33"/>
    </row>
    <row r="34" spans="1:8" x14ac:dyDescent="0.25">
      <c r="A34" s="15">
        <v>1653501006</v>
      </c>
      <c r="B34" s="13" t="s">
        <v>19</v>
      </c>
      <c r="C34" s="11"/>
      <c r="D34" s="12"/>
      <c r="E34" s="16">
        <f t="shared" si="1"/>
        <v>0</v>
      </c>
      <c r="G34"/>
      <c r="H34"/>
    </row>
    <row r="35" spans="1:8" x14ac:dyDescent="0.25">
      <c r="A35" s="15">
        <v>1653501007</v>
      </c>
      <c r="B35" s="13" t="s">
        <v>20</v>
      </c>
      <c r="C35" s="11">
        <v>20</v>
      </c>
      <c r="D35" s="12">
        <v>500</v>
      </c>
      <c r="E35" s="16">
        <f t="shared" si="1"/>
        <v>10000</v>
      </c>
      <c r="G35"/>
      <c r="H35"/>
    </row>
    <row r="36" spans="1:8" x14ac:dyDescent="0.25">
      <c r="A36" s="15">
        <v>1653501008</v>
      </c>
      <c r="B36" s="13" t="s">
        <v>21</v>
      </c>
      <c r="C36" s="11"/>
      <c r="D36" s="12"/>
      <c r="E36" s="16">
        <f t="shared" si="1"/>
        <v>0</v>
      </c>
      <c r="G36"/>
      <c r="H36"/>
    </row>
    <row r="37" spans="1:8" x14ac:dyDescent="0.25">
      <c r="A37" s="15">
        <v>1653501009</v>
      </c>
      <c r="B37" s="13" t="s">
        <v>279</v>
      </c>
      <c r="C37" s="11"/>
      <c r="D37" s="12"/>
      <c r="E37" s="16">
        <f t="shared" si="1"/>
        <v>0</v>
      </c>
      <c r="G37"/>
      <c r="H37"/>
    </row>
    <row r="38" spans="1:8" x14ac:dyDescent="0.25">
      <c r="A38" s="15">
        <v>1653501010</v>
      </c>
      <c r="B38" s="13" t="s">
        <v>22</v>
      </c>
      <c r="C38" s="11">
        <v>2</v>
      </c>
      <c r="D38" s="12">
        <v>3000</v>
      </c>
      <c r="E38" s="16">
        <f t="shared" si="1"/>
        <v>6000</v>
      </c>
      <c r="G38"/>
      <c r="H38"/>
    </row>
    <row r="39" spans="1:8" x14ac:dyDescent="0.25">
      <c r="A39" s="15">
        <v>1653501011</v>
      </c>
      <c r="B39" s="13" t="s">
        <v>23</v>
      </c>
      <c r="C39" s="11">
        <v>10</v>
      </c>
      <c r="D39" s="12">
        <v>2000</v>
      </c>
      <c r="E39" s="16">
        <f t="shared" si="1"/>
        <v>20000</v>
      </c>
      <c r="G39"/>
      <c r="H39"/>
    </row>
    <row r="40" spans="1:8" x14ac:dyDescent="0.25">
      <c r="A40" s="15">
        <v>1653501012</v>
      </c>
      <c r="B40" s="13" t="s">
        <v>24</v>
      </c>
      <c r="C40" s="11">
        <v>10</v>
      </c>
      <c r="D40" s="12">
        <v>1000</v>
      </c>
      <c r="E40" s="16">
        <f t="shared" si="1"/>
        <v>10000</v>
      </c>
      <c r="G40"/>
      <c r="H40"/>
    </row>
    <row r="41" spans="1:8" x14ac:dyDescent="0.25">
      <c r="A41" s="15">
        <v>1653501013</v>
      </c>
      <c r="B41" s="13" t="s">
        <v>25</v>
      </c>
      <c r="C41" s="11"/>
      <c r="D41" s="12"/>
      <c r="E41" s="16">
        <f t="shared" si="1"/>
        <v>0</v>
      </c>
      <c r="G41"/>
      <c r="H41"/>
    </row>
    <row r="42" spans="1:8" x14ac:dyDescent="0.25">
      <c r="A42" s="15">
        <v>1653501014</v>
      </c>
      <c r="B42" s="13" t="s">
        <v>26</v>
      </c>
      <c r="C42" s="11">
        <v>2</v>
      </c>
      <c r="D42" s="12">
        <v>3000</v>
      </c>
      <c r="E42" s="16">
        <f t="shared" si="1"/>
        <v>6000</v>
      </c>
      <c r="G42"/>
      <c r="H42"/>
    </row>
    <row r="43" spans="1:8" x14ac:dyDescent="0.25">
      <c r="A43" s="15">
        <v>1653501015</v>
      </c>
      <c r="B43" s="13" t="s">
        <v>27</v>
      </c>
      <c r="C43" s="11">
        <v>2</v>
      </c>
      <c r="D43" s="12">
        <v>500</v>
      </c>
      <c r="E43" s="16">
        <f t="shared" si="1"/>
        <v>1000</v>
      </c>
      <c r="G43"/>
      <c r="H43"/>
    </row>
    <row r="44" spans="1:8" x14ac:dyDescent="0.25">
      <c r="A44" s="15">
        <v>1653501016</v>
      </c>
      <c r="B44" s="13" t="s">
        <v>28</v>
      </c>
      <c r="C44" s="11"/>
      <c r="D44" s="12"/>
      <c r="E44" s="16">
        <f t="shared" si="1"/>
        <v>0</v>
      </c>
      <c r="G44"/>
      <c r="H44"/>
    </row>
    <row r="45" spans="1:8" x14ac:dyDescent="0.25">
      <c r="A45" s="15">
        <v>1653501017</v>
      </c>
      <c r="B45" s="13" t="s">
        <v>29</v>
      </c>
      <c r="C45" s="11"/>
      <c r="D45" s="12"/>
      <c r="E45" s="16">
        <f t="shared" si="1"/>
        <v>0</v>
      </c>
      <c r="G45"/>
      <c r="H45"/>
    </row>
    <row r="46" spans="1:8" x14ac:dyDescent="0.25">
      <c r="A46" s="15">
        <v>1653501018</v>
      </c>
      <c r="B46" s="13" t="s">
        <v>30</v>
      </c>
      <c r="C46" s="11"/>
      <c r="D46" s="12"/>
      <c r="E46" s="16">
        <f t="shared" si="1"/>
        <v>0</v>
      </c>
      <c r="G46"/>
      <c r="H46"/>
    </row>
    <row r="47" spans="1:8" x14ac:dyDescent="0.25">
      <c r="A47" s="15">
        <v>1653501019</v>
      </c>
      <c r="B47" s="13" t="s">
        <v>31</v>
      </c>
      <c r="C47" s="11"/>
      <c r="D47" s="12"/>
      <c r="E47" s="16">
        <f t="shared" si="1"/>
        <v>0</v>
      </c>
      <c r="G47"/>
      <c r="H47"/>
    </row>
    <row r="48" spans="1:8" x14ac:dyDescent="0.25">
      <c r="A48" s="15">
        <v>1653501020</v>
      </c>
      <c r="B48" s="13" t="s">
        <v>32</v>
      </c>
      <c r="C48" s="11"/>
      <c r="D48" s="12"/>
      <c r="E48" s="16">
        <f t="shared" si="1"/>
        <v>0</v>
      </c>
      <c r="G48"/>
      <c r="H48"/>
    </row>
    <row r="49" spans="1:8" x14ac:dyDescent="0.25">
      <c r="A49" s="15">
        <v>1653501021</v>
      </c>
      <c r="B49" s="13" t="s">
        <v>33</v>
      </c>
      <c r="C49" s="11"/>
      <c r="D49" s="12"/>
      <c r="E49" s="16">
        <f t="shared" si="1"/>
        <v>0</v>
      </c>
      <c r="G49"/>
      <c r="H49"/>
    </row>
    <row r="50" spans="1:8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  <c r="G50"/>
      <c r="H50"/>
    </row>
    <row r="51" spans="1:8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  <c r="G51"/>
      <c r="H51"/>
    </row>
    <row r="52" spans="1:8" x14ac:dyDescent="0.25">
      <c r="A52" s="15">
        <v>1653501024</v>
      </c>
      <c r="B52" s="13" t="s">
        <v>37</v>
      </c>
      <c r="C52" s="11"/>
      <c r="D52" s="12"/>
      <c r="E52" s="16">
        <f t="shared" si="1"/>
        <v>0</v>
      </c>
      <c r="G52"/>
      <c r="H52"/>
    </row>
    <row r="53" spans="1:8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  <c r="G53"/>
      <c r="H53"/>
    </row>
    <row r="54" spans="1:8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  <c r="G54"/>
      <c r="H54"/>
    </row>
    <row r="55" spans="1:8" ht="24" x14ac:dyDescent="0.25">
      <c r="A55" s="15">
        <v>1653501027</v>
      </c>
      <c r="B55" s="13" t="s">
        <v>332</v>
      </c>
      <c r="C55" s="11"/>
      <c r="D55" s="12"/>
      <c r="E55" s="16">
        <f t="shared" si="1"/>
        <v>0</v>
      </c>
      <c r="G55"/>
      <c r="H55"/>
    </row>
    <row r="56" spans="1:8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  <c r="G56"/>
      <c r="H56"/>
    </row>
    <row r="57" spans="1:8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  <c r="G57"/>
      <c r="H57"/>
    </row>
    <row r="58" spans="1:8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  <c r="G58"/>
      <c r="H58"/>
    </row>
    <row r="59" spans="1:8" x14ac:dyDescent="0.25">
      <c r="A59" s="15">
        <v>1653501031</v>
      </c>
      <c r="B59" s="13" t="s">
        <v>291</v>
      </c>
      <c r="C59" s="11">
        <v>1</v>
      </c>
      <c r="D59" s="12">
        <v>5000</v>
      </c>
      <c r="E59" s="16">
        <f t="shared" si="1"/>
        <v>5000</v>
      </c>
      <c r="G59"/>
      <c r="H59"/>
    </row>
    <row r="60" spans="1:8" x14ac:dyDescent="0.25">
      <c r="A60" s="15">
        <v>1653501032</v>
      </c>
      <c r="B60" s="13" t="s">
        <v>298</v>
      </c>
      <c r="C60" s="11"/>
      <c r="D60" s="12"/>
      <c r="E60" s="16">
        <f t="shared" si="1"/>
        <v>0</v>
      </c>
      <c r="G60"/>
      <c r="H60"/>
    </row>
    <row r="61" spans="1:8" x14ac:dyDescent="0.25">
      <c r="A61" s="15">
        <v>1653501033</v>
      </c>
      <c r="B61" s="13" t="s">
        <v>299</v>
      </c>
      <c r="C61" s="11"/>
      <c r="D61" s="12"/>
      <c r="E61" s="16">
        <f t="shared" si="1"/>
        <v>0</v>
      </c>
      <c r="G61"/>
      <c r="H61"/>
    </row>
    <row r="62" spans="1:8" ht="24" x14ac:dyDescent="0.25">
      <c r="A62" s="25" t="s">
        <v>43</v>
      </c>
      <c r="B62" s="26" t="s">
        <v>44</v>
      </c>
      <c r="C62" s="29">
        <f>SUM(C63:C87)</f>
        <v>18</v>
      </c>
      <c r="D62" s="28">
        <v>0</v>
      </c>
      <c r="E62" s="55">
        <f>SUM(E63:E87)</f>
        <v>45000</v>
      </c>
      <c r="G62"/>
      <c r="H62"/>
    </row>
    <row r="63" spans="1:8" x14ac:dyDescent="0.25">
      <c r="A63" s="15" t="s">
        <v>45</v>
      </c>
      <c r="B63" s="13" t="s">
        <v>46</v>
      </c>
      <c r="C63" s="11"/>
      <c r="D63" s="12"/>
      <c r="E63" s="16">
        <f t="shared" si="1"/>
        <v>0</v>
      </c>
      <c r="G63"/>
      <c r="H63"/>
    </row>
    <row r="64" spans="1:8" x14ac:dyDescent="0.25">
      <c r="A64" s="15" t="s">
        <v>47</v>
      </c>
      <c r="B64" s="13" t="s">
        <v>48</v>
      </c>
      <c r="C64" s="11">
        <v>5</v>
      </c>
      <c r="D64" s="12">
        <v>5000</v>
      </c>
      <c r="E64" s="16">
        <f t="shared" si="1"/>
        <v>25000</v>
      </c>
      <c r="G64"/>
      <c r="H64"/>
    </row>
    <row r="65" spans="1:8" x14ac:dyDescent="0.25">
      <c r="A65" s="15" t="s">
        <v>49</v>
      </c>
      <c r="B65" s="13" t="s">
        <v>50</v>
      </c>
      <c r="C65" s="11"/>
      <c r="D65" s="12"/>
      <c r="E65" s="16">
        <f t="shared" si="1"/>
        <v>0</v>
      </c>
      <c r="G65"/>
      <c r="H65"/>
    </row>
    <row r="66" spans="1:8" x14ac:dyDescent="0.25">
      <c r="A66" s="15" t="s">
        <v>51</v>
      </c>
      <c r="B66" s="13" t="s">
        <v>52</v>
      </c>
      <c r="C66" s="11">
        <v>5</v>
      </c>
      <c r="D66" s="12">
        <v>2000</v>
      </c>
      <c r="E66" s="16">
        <f t="shared" si="1"/>
        <v>10000</v>
      </c>
      <c r="G66"/>
      <c r="H66"/>
    </row>
    <row r="67" spans="1:8" x14ac:dyDescent="0.25">
      <c r="A67" s="15" t="s">
        <v>53</v>
      </c>
      <c r="B67" s="13" t="s">
        <v>54</v>
      </c>
      <c r="C67" s="11"/>
      <c r="D67" s="12"/>
      <c r="E67" s="16">
        <f t="shared" si="1"/>
        <v>0</v>
      </c>
      <c r="G67"/>
      <c r="H67"/>
    </row>
    <row r="68" spans="1:8" x14ac:dyDescent="0.25">
      <c r="A68" s="15" t="s">
        <v>55</v>
      </c>
      <c r="B68" s="13" t="s">
        <v>56</v>
      </c>
      <c r="C68" s="11"/>
      <c r="D68" s="12"/>
      <c r="E68" s="16">
        <f t="shared" si="1"/>
        <v>0</v>
      </c>
      <c r="G68"/>
      <c r="H68"/>
    </row>
    <row r="69" spans="1:8" x14ac:dyDescent="0.25">
      <c r="A69" s="15" t="s">
        <v>57</v>
      </c>
      <c r="B69" s="13" t="s">
        <v>58</v>
      </c>
      <c r="C69" s="11"/>
      <c r="D69" s="12"/>
      <c r="E69" s="16">
        <f t="shared" si="1"/>
        <v>0</v>
      </c>
      <c r="G69"/>
      <c r="H69"/>
    </row>
    <row r="70" spans="1:8" x14ac:dyDescent="0.25">
      <c r="A70" s="15" t="s">
        <v>59</v>
      </c>
      <c r="B70" s="13" t="s">
        <v>60</v>
      </c>
      <c r="C70" s="11">
        <v>2</v>
      </c>
      <c r="D70" s="12">
        <v>2000</v>
      </c>
      <c r="E70" s="16">
        <f t="shared" si="1"/>
        <v>4000</v>
      </c>
      <c r="G70"/>
      <c r="H70"/>
    </row>
    <row r="71" spans="1:8" x14ac:dyDescent="0.25">
      <c r="A71" s="15" t="s">
        <v>61</v>
      </c>
      <c r="B71" s="13" t="s">
        <v>62</v>
      </c>
      <c r="C71" s="11"/>
      <c r="D71" s="12"/>
      <c r="E71" s="16">
        <f t="shared" si="1"/>
        <v>0</v>
      </c>
      <c r="G71"/>
      <c r="H71"/>
    </row>
    <row r="72" spans="1:8" x14ac:dyDescent="0.25">
      <c r="A72" s="15" t="s">
        <v>63</v>
      </c>
      <c r="B72" s="13" t="s">
        <v>64</v>
      </c>
      <c r="C72" s="11"/>
      <c r="D72" s="12"/>
      <c r="E72" s="16">
        <f t="shared" si="1"/>
        <v>0</v>
      </c>
      <c r="G72"/>
      <c r="H72"/>
    </row>
    <row r="73" spans="1:8" x14ac:dyDescent="0.25">
      <c r="A73" s="15" t="s">
        <v>65</v>
      </c>
      <c r="B73" s="13" t="s">
        <v>66</v>
      </c>
      <c r="C73" s="11"/>
      <c r="D73" s="12"/>
      <c r="E73" s="16">
        <f t="shared" si="1"/>
        <v>0</v>
      </c>
      <c r="G73"/>
      <c r="H73"/>
    </row>
    <row r="74" spans="1:8" x14ac:dyDescent="0.25">
      <c r="A74" s="15" t="s">
        <v>67</v>
      </c>
      <c r="B74" s="13" t="s">
        <v>68</v>
      </c>
      <c r="C74" s="11"/>
      <c r="D74" s="12"/>
      <c r="E74" s="16">
        <f t="shared" si="1"/>
        <v>0</v>
      </c>
      <c r="G74"/>
      <c r="H74"/>
    </row>
    <row r="75" spans="1:8" x14ac:dyDescent="0.25">
      <c r="A75" s="15" t="s">
        <v>69</v>
      </c>
      <c r="B75" s="13" t="s">
        <v>70</v>
      </c>
      <c r="C75" s="11">
        <v>1</v>
      </c>
      <c r="D75" s="12">
        <v>5000</v>
      </c>
      <c r="E75" s="16">
        <f t="shared" si="1"/>
        <v>5000</v>
      </c>
      <c r="G75"/>
      <c r="H75"/>
    </row>
    <row r="76" spans="1:8" x14ac:dyDescent="0.25">
      <c r="A76" s="15" t="s">
        <v>71</v>
      </c>
      <c r="B76" s="13" t="s">
        <v>72</v>
      </c>
      <c r="C76" s="11"/>
      <c r="D76" s="12"/>
      <c r="E76" s="16">
        <f t="shared" si="1"/>
        <v>0</v>
      </c>
      <c r="G76"/>
      <c r="H76"/>
    </row>
    <row r="77" spans="1:8" x14ac:dyDescent="0.25">
      <c r="A77" s="15" t="s">
        <v>73</v>
      </c>
      <c r="B77" s="13" t="s">
        <v>74</v>
      </c>
      <c r="C77" s="11"/>
      <c r="D77" s="12">
        <v>0</v>
      </c>
      <c r="E77" s="16">
        <f t="shared" si="1"/>
        <v>0</v>
      </c>
      <c r="G77"/>
      <c r="H77"/>
    </row>
    <row r="78" spans="1:8" x14ac:dyDescent="0.25">
      <c r="A78" s="15" t="s">
        <v>75</v>
      </c>
      <c r="B78" s="13" t="s">
        <v>76</v>
      </c>
      <c r="C78" s="11"/>
      <c r="D78" s="12">
        <v>0</v>
      </c>
      <c r="E78" s="16">
        <f t="shared" si="1"/>
        <v>0</v>
      </c>
      <c r="G78"/>
      <c r="H78"/>
    </row>
    <row r="79" spans="1:8" x14ac:dyDescent="0.25">
      <c r="A79" s="15" t="s">
        <v>77</v>
      </c>
      <c r="B79" s="13" t="s">
        <v>334</v>
      </c>
      <c r="C79" s="11"/>
      <c r="D79" s="12">
        <v>0</v>
      </c>
      <c r="E79" s="16">
        <f t="shared" si="1"/>
        <v>0</v>
      </c>
      <c r="G79"/>
      <c r="H79"/>
    </row>
    <row r="80" spans="1:8" x14ac:dyDescent="0.25">
      <c r="A80" s="15" t="s">
        <v>78</v>
      </c>
      <c r="B80" s="13" t="s">
        <v>79</v>
      </c>
      <c r="C80" s="11"/>
      <c r="D80" s="12">
        <v>0</v>
      </c>
      <c r="E80" s="16">
        <f t="shared" si="1"/>
        <v>0</v>
      </c>
      <c r="G80"/>
      <c r="H80"/>
    </row>
    <row r="81" spans="1:8" x14ac:dyDescent="0.25">
      <c r="A81" s="15" t="s">
        <v>80</v>
      </c>
      <c r="B81" s="13" t="s">
        <v>81</v>
      </c>
      <c r="C81" s="11"/>
      <c r="D81" s="12">
        <v>0</v>
      </c>
      <c r="E81" s="16">
        <f t="shared" si="1"/>
        <v>0</v>
      </c>
      <c r="G81"/>
      <c r="H81"/>
    </row>
    <row r="82" spans="1:8" x14ac:dyDescent="0.25">
      <c r="A82" s="15" t="s">
        <v>82</v>
      </c>
      <c r="B82" s="13" t="s">
        <v>83</v>
      </c>
      <c r="C82" s="11"/>
      <c r="D82" s="12"/>
      <c r="E82" s="16">
        <f t="shared" si="1"/>
        <v>0</v>
      </c>
      <c r="G82"/>
      <c r="H82"/>
    </row>
    <row r="83" spans="1:8" x14ac:dyDescent="0.25">
      <c r="A83" s="15" t="s">
        <v>84</v>
      </c>
      <c r="B83" s="13" t="s">
        <v>85</v>
      </c>
      <c r="C83" s="11"/>
      <c r="D83" s="12"/>
      <c r="E83" s="16">
        <f t="shared" si="1"/>
        <v>0</v>
      </c>
      <c r="G83"/>
      <c r="H83"/>
    </row>
    <row r="84" spans="1:8" ht="24" x14ac:dyDescent="0.25">
      <c r="A84" s="15" t="s">
        <v>86</v>
      </c>
      <c r="B84" s="13" t="s">
        <v>280</v>
      </c>
      <c r="C84" s="11"/>
      <c r="D84" s="12"/>
      <c r="E84" s="16">
        <f t="shared" si="1"/>
        <v>0</v>
      </c>
      <c r="G84"/>
      <c r="H84"/>
    </row>
    <row r="85" spans="1:8" x14ac:dyDescent="0.25">
      <c r="A85" s="15" t="s">
        <v>87</v>
      </c>
      <c r="B85" s="13" t="s">
        <v>359</v>
      </c>
      <c r="C85" s="11"/>
      <c r="D85" s="12">
        <v>0</v>
      </c>
      <c r="E85" s="16">
        <f t="shared" si="1"/>
        <v>0</v>
      </c>
      <c r="G85"/>
      <c r="H85"/>
    </row>
    <row r="86" spans="1:8" x14ac:dyDescent="0.25">
      <c r="A86" s="15" t="s">
        <v>88</v>
      </c>
      <c r="B86" s="13" t="s">
        <v>333</v>
      </c>
      <c r="C86" s="11">
        <v>5</v>
      </c>
      <c r="D86" s="12">
        <v>200</v>
      </c>
      <c r="E86" s="16">
        <f t="shared" si="1"/>
        <v>1000</v>
      </c>
      <c r="G86"/>
      <c r="H86"/>
    </row>
    <row r="87" spans="1:8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1"/>
        <v>0</v>
      </c>
      <c r="G87"/>
      <c r="H87"/>
    </row>
    <row r="88" spans="1:8" x14ac:dyDescent="0.25">
      <c r="A88" s="25" t="s">
        <v>90</v>
      </c>
      <c r="B88" s="26" t="s">
        <v>91</v>
      </c>
      <c r="C88" s="29">
        <f>SUM(C89:C94)</f>
        <v>6</v>
      </c>
      <c r="D88" s="55">
        <v>0</v>
      </c>
      <c r="E88" s="55">
        <f>SUM(E89:E94)</f>
        <v>80000</v>
      </c>
      <c r="G88"/>
      <c r="H88"/>
    </row>
    <row r="89" spans="1:8" x14ac:dyDescent="0.25">
      <c r="A89" s="15" t="s">
        <v>92</v>
      </c>
      <c r="B89" s="13" t="s">
        <v>93</v>
      </c>
      <c r="C89" s="11">
        <v>1</v>
      </c>
      <c r="D89" s="12">
        <v>70000</v>
      </c>
      <c r="E89" s="16">
        <f t="shared" si="1"/>
        <v>70000</v>
      </c>
      <c r="G89"/>
      <c r="H89"/>
    </row>
    <row r="90" spans="1:8" x14ac:dyDescent="0.25">
      <c r="A90" s="15" t="s">
        <v>94</v>
      </c>
      <c r="B90" s="13" t="s">
        <v>95</v>
      </c>
      <c r="C90" s="11">
        <v>4</v>
      </c>
      <c r="D90" s="12">
        <v>2000</v>
      </c>
      <c r="E90" s="16">
        <f t="shared" si="1"/>
        <v>8000</v>
      </c>
      <c r="G90"/>
      <c r="H90"/>
    </row>
    <row r="91" spans="1:8" x14ac:dyDescent="0.25">
      <c r="A91" s="15" t="s">
        <v>96</v>
      </c>
      <c r="B91" s="13" t="s">
        <v>97</v>
      </c>
      <c r="C91" s="11"/>
      <c r="D91" s="12"/>
      <c r="E91" s="16">
        <f t="shared" si="1"/>
        <v>0</v>
      </c>
      <c r="G91"/>
      <c r="H91"/>
    </row>
    <row r="92" spans="1:8" x14ac:dyDescent="0.25">
      <c r="A92" s="15" t="s">
        <v>98</v>
      </c>
      <c r="B92" s="13" t="s">
        <v>99</v>
      </c>
      <c r="C92" s="11"/>
      <c r="D92" s="12"/>
      <c r="E92" s="16">
        <f t="shared" si="1"/>
        <v>0</v>
      </c>
      <c r="G92"/>
      <c r="H92"/>
    </row>
    <row r="93" spans="1:8" x14ac:dyDescent="0.25">
      <c r="A93" s="15" t="s">
        <v>100</v>
      </c>
      <c r="B93" s="13" t="s">
        <v>101</v>
      </c>
      <c r="C93" s="11"/>
      <c r="D93" s="12"/>
      <c r="E93" s="16">
        <f t="shared" si="1"/>
        <v>0</v>
      </c>
      <c r="G93"/>
      <c r="H93"/>
    </row>
    <row r="94" spans="1:8" x14ac:dyDescent="0.25">
      <c r="A94" s="15" t="s">
        <v>102</v>
      </c>
      <c r="B94" s="13" t="s">
        <v>103</v>
      </c>
      <c r="C94" s="11">
        <v>1</v>
      </c>
      <c r="D94" s="12">
        <v>2000</v>
      </c>
      <c r="E94" s="16">
        <f t="shared" ref="E94:E157" si="2">C94*D94</f>
        <v>2000</v>
      </c>
      <c r="G94"/>
      <c r="H94"/>
    </row>
    <row r="95" spans="1:8" x14ac:dyDescent="0.25">
      <c r="A95" s="25" t="s">
        <v>104</v>
      </c>
      <c r="B95" s="26" t="s">
        <v>105</v>
      </c>
      <c r="C95" s="29">
        <f>SUM(C96:C108)</f>
        <v>6</v>
      </c>
      <c r="D95" s="28">
        <v>0</v>
      </c>
      <c r="E95" s="55">
        <f>SUM(E96:E108)</f>
        <v>18000</v>
      </c>
      <c r="G95"/>
      <c r="H95"/>
    </row>
    <row r="96" spans="1:8" x14ac:dyDescent="0.25">
      <c r="A96" s="15" t="s">
        <v>106</v>
      </c>
      <c r="B96" s="13" t="s">
        <v>107</v>
      </c>
      <c r="C96" s="11"/>
      <c r="D96" s="12">
        <v>0</v>
      </c>
      <c r="E96" s="16">
        <f t="shared" si="2"/>
        <v>0</v>
      </c>
      <c r="G96"/>
      <c r="H96"/>
    </row>
    <row r="97" spans="1:8" x14ac:dyDescent="0.25">
      <c r="A97" s="15" t="s">
        <v>108</v>
      </c>
      <c r="B97" s="13" t="s">
        <v>282</v>
      </c>
      <c r="C97" s="11"/>
      <c r="D97" s="12"/>
      <c r="E97" s="16">
        <f t="shared" si="2"/>
        <v>0</v>
      </c>
      <c r="G97"/>
      <c r="H97"/>
    </row>
    <row r="98" spans="1:8" x14ac:dyDescent="0.25">
      <c r="A98" s="15" t="s">
        <v>109</v>
      </c>
      <c r="B98" s="13" t="s">
        <v>110</v>
      </c>
      <c r="C98" s="11"/>
      <c r="D98" s="12"/>
      <c r="E98" s="16">
        <f t="shared" si="2"/>
        <v>0</v>
      </c>
      <c r="G98"/>
      <c r="H98"/>
    </row>
    <row r="99" spans="1:8" x14ac:dyDescent="0.25">
      <c r="A99" s="15" t="s">
        <v>111</v>
      </c>
      <c r="B99" s="13" t="s">
        <v>112</v>
      </c>
      <c r="C99" s="11"/>
      <c r="D99" s="12"/>
      <c r="E99" s="16">
        <f t="shared" si="2"/>
        <v>0</v>
      </c>
      <c r="G99"/>
      <c r="H99"/>
    </row>
    <row r="100" spans="1:8" x14ac:dyDescent="0.25">
      <c r="A100" s="15" t="s">
        <v>113</v>
      </c>
      <c r="B100" s="13" t="s">
        <v>114</v>
      </c>
      <c r="C100" s="11"/>
      <c r="D100" s="12"/>
      <c r="E100" s="16">
        <f t="shared" si="2"/>
        <v>0</v>
      </c>
      <c r="G100"/>
      <c r="H100"/>
    </row>
    <row r="101" spans="1:8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2"/>
        <v>0</v>
      </c>
      <c r="G101"/>
      <c r="H101"/>
    </row>
    <row r="102" spans="1:8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2"/>
        <v>0</v>
      </c>
      <c r="G102"/>
      <c r="H102"/>
    </row>
    <row r="103" spans="1:8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2"/>
        <v>0</v>
      </c>
      <c r="G103"/>
      <c r="H103"/>
    </row>
    <row r="104" spans="1:8" x14ac:dyDescent="0.25">
      <c r="A104" s="15" t="s">
        <v>304</v>
      </c>
      <c r="B104" s="13" t="s">
        <v>308</v>
      </c>
      <c r="C104" s="11">
        <v>2</v>
      </c>
      <c r="D104" s="12">
        <v>5000</v>
      </c>
      <c r="E104" s="16">
        <f t="shared" si="2"/>
        <v>10000</v>
      </c>
      <c r="G104"/>
      <c r="H104"/>
    </row>
    <row r="105" spans="1:8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2"/>
        <v>0</v>
      </c>
      <c r="G105"/>
      <c r="H105"/>
    </row>
    <row r="106" spans="1:8" x14ac:dyDescent="0.25">
      <c r="A106" s="15" t="s">
        <v>306</v>
      </c>
      <c r="B106" s="13" t="s">
        <v>311</v>
      </c>
      <c r="C106" s="11">
        <v>4</v>
      </c>
      <c r="D106" s="12">
        <v>2000</v>
      </c>
      <c r="E106" s="16">
        <f t="shared" si="2"/>
        <v>8000</v>
      </c>
      <c r="G106"/>
      <c r="H106"/>
    </row>
    <row r="107" spans="1:8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2"/>
        <v>0</v>
      </c>
      <c r="G107"/>
      <c r="H107"/>
    </row>
    <row r="108" spans="1:8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2"/>
        <v>0</v>
      </c>
      <c r="G108"/>
      <c r="H108"/>
    </row>
    <row r="109" spans="1:8" x14ac:dyDescent="0.25">
      <c r="A109" s="25" t="s">
        <v>117</v>
      </c>
      <c r="B109" s="26" t="s">
        <v>118</v>
      </c>
      <c r="C109" s="29">
        <f>SUM(C110:C134)</f>
        <v>27</v>
      </c>
      <c r="D109" s="55">
        <v>0</v>
      </c>
      <c r="E109" s="55">
        <f>SUM(E110:E134)</f>
        <v>78000</v>
      </c>
      <c r="G109"/>
      <c r="H109"/>
    </row>
    <row r="110" spans="1:8" ht="24" x14ac:dyDescent="0.25">
      <c r="A110" s="15" t="s">
        <v>119</v>
      </c>
      <c r="B110" s="13" t="s">
        <v>120</v>
      </c>
      <c r="C110" s="11"/>
      <c r="D110" s="12"/>
      <c r="E110" s="16">
        <f t="shared" si="2"/>
        <v>0</v>
      </c>
      <c r="G110"/>
      <c r="H110"/>
    </row>
    <row r="111" spans="1:8" x14ac:dyDescent="0.25">
      <c r="A111" s="15" t="s">
        <v>121</v>
      </c>
      <c r="B111" s="13" t="s">
        <v>122</v>
      </c>
      <c r="C111" s="11">
        <v>5</v>
      </c>
      <c r="D111" s="12">
        <v>1800</v>
      </c>
      <c r="E111" s="16">
        <f t="shared" si="2"/>
        <v>9000</v>
      </c>
      <c r="G111"/>
      <c r="H111"/>
    </row>
    <row r="112" spans="1:8" x14ac:dyDescent="0.25">
      <c r="A112" s="15" t="s">
        <v>123</v>
      </c>
      <c r="B112" s="13" t="s">
        <v>300</v>
      </c>
      <c r="C112" s="11">
        <v>10</v>
      </c>
      <c r="D112" s="12">
        <v>3000</v>
      </c>
      <c r="E112" s="16">
        <f t="shared" si="2"/>
        <v>30000</v>
      </c>
      <c r="G112"/>
      <c r="H112"/>
    </row>
    <row r="113" spans="1:8" x14ac:dyDescent="0.25">
      <c r="A113" s="15" t="s">
        <v>125</v>
      </c>
      <c r="B113" s="13" t="s">
        <v>301</v>
      </c>
      <c r="C113" s="11">
        <v>10</v>
      </c>
      <c r="D113" s="12">
        <v>3000</v>
      </c>
      <c r="E113" s="16">
        <f t="shared" si="2"/>
        <v>30000</v>
      </c>
      <c r="G113"/>
      <c r="H113"/>
    </row>
    <row r="114" spans="1:8" x14ac:dyDescent="0.25">
      <c r="A114" s="15" t="s">
        <v>126</v>
      </c>
      <c r="B114" s="13" t="s">
        <v>124</v>
      </c>
      <c r="C114" s="11"/>
      <c r="D114" s="12"/>
      <c r="E114" s="16">
        <f t="shared" si="2"/>
        <v>0</v>
      </c>
      <c r="G114"/>
      <c r="H114"/>
    </row>
    <row r="115" spans="1:8" x14ac:dyDescent="0.25">
      <c r="A115" s="15" t="s">
        <v>127</v>
      </c>
      <c r="B115" s="13" t="s">
        <v>337</v>
      </c>
      <c r="C115" s="11">
        <v>1</v>
      </c>
      <c r="D115" s="12">
        <v>3000</v>
      </c>
      <c r="E115" s="16">
        <f t="shared" si="2"/>
        <v>3000</v>
      </c>
      <c r="G115"/>
      <c r="H115"/>
    </row>
    <row r="116" spans="1:8" ht="24" x14ac:dyDescent="0.25">
      <c r="A116" s="15" t="s">
        <v>128</v>
      </c>
      <c r="B116" s="13" t="s">
        <v>284</v>
      </c>
      <c r="C116" s="11">
        <v>1</v>
      </c>
      <c r="D116" s="12">
        <v>6000</v>
      </c>
      <c r="E116" s="16">
        <f t="shared" si="2"/>
        <v>6000</v>
      </c>
      <c r="G116"/>
      <c r="H116"/>
    </row>
    <row r="117" spans="1:8" ht="24" x14ac:dyDescent="0.25">
      <c r="A117" s="15" t="s">
        <v>129</v>
      </c>
      <c r="B117" s="13" t="s">
        <v>285</v>
      </c>
      <c r="C117" s="11"/>
      <c r="D117" s="12"/>
      <c r="E117" s="16">
        <f t="shared" si="2"/>
        <v>0</v>
      </c>
      <c r="G117"/>
      <c r="H117"/>
    </row>
    <row r="118" spans="1:8" ht="24" x14ac:dyDescent="0.25">
      <c r="A118" s="15" t="s">
        <v>130</v>
      </c>
      <c r="B118" s="13" t="s">
        <v>338</v>
      </c>
      <c r="C118" s="11"/>
      <c r="D118" s="12"/>
      <c r="E118" s="16">
        <f t="shared" si="2"/>
        <v>0</v>
      </c>
      <c r="G118"/>
      <c r="H118"/>
    </row>
    <row r="119" spans="1:8" ht="24" x14ac:dyDescent="0.25">
      <c r="A119" s="15" t="s">
        <v>131</v>
      </c>
      <c r="B119" s="13" t="s">
        <v>286</v>
      </c>
      <c r="C119" s="11"/>
      <c r="D119" s="12"/>
      <c r="E119" s="16">
        <f t="shared" si="2"/>
        <v>0</v>
      </c>
      <c r="G119"/>
      <c r="H119"/>
    </row>
    <row r="120" spans="1:8" ht="48" x14ac:dyDescent="0.25">
      <c r="A120" s="15" t="s">
        <v>132</v>
      </c>
      <c r="B120" s="13" t="s">
        <v>287</v>
      </c>
      <c r="C120" s="11"/>
      <c r="D120" s="12"/>
      <c r="E120" s="16">
        <f t="shared" si="2"/>
        <v>0</v>
      </c>
      <c r="G120"/>
      <c r="H120"/>
    </row>
    <row r="121" spans="1:8" ht="24" x14ac:dyDescent="0.25">
      <c r="A121" s="15" t="s">
        <v>133</v>
      </c>
      <c r="B121" s="13" t="s">
        <v>134</v>
      </c>
      <c r="C121" s="11"/>
      <c r="D121" s="12"/>
      <c r="E121" s="16">
        <f t="shared" si="2"/>
        <v>0</v>
      </c>
      <c r="G121"/>
      <c r="H121"/>
    </row>
    <row r="122" spans="1:8" x14ac:dyDescent="0.25">
      <c r="A122" s="15" t="s">
        <v>135</v>
      </c>
      <c r="B122" s="13" t="s">
        <v>136</v>
      </c>
      <c r="C122" s="11"/>
      <c r="D122" s="12">
        <v>0</v>
      </c>
      <c r="E122" s="16">
        <f t="shared" si="2"/>
        <v>0</v>
      </c>
      <c r="G122"/>
      <c r="H122"/>
    </row>
    <row r="123" spans="1:8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2"/>
        <v>0</v>
      </c>
      <c r="G123"/>
      <c r="H123"/>
    </row>
    <row r="124" spans="1:8" x14ac:dyDescent="0.25">
      <c r="A124" s="15" t="s">
        <v>139</v>
      </c>
      <c r="B124" s="13" t="s">
        <v>140</v>
      </c>
      <c r="C124" s="11"/>
      <c r="D124" s="12">
        <v>0</v>
      </c>
      <c r="E124" s="16">
        <f t="shared" si="2"/>
        <v>0</v>
      </c>
      <c r="G124"/>
      <c r="H124"/>
    </row>
    <row r="125" spans="1:8" x14ac:dyDescent="0.25">
      <c r="A125" s="15" t="s">
        <v>141</v>
      </c>
      <c r="B125" s="13" t="s">
        <v>288</v>
      </c>
      <c r="C125" s="11"/>
      <c r="D125" s="12">
        <v>0</v>
      </c>
      <c r="E125" s="16">
        <f t="shared" si="2"/>
        <v>0</v>
      </c>
      <c r="G125"/>
      <c r="H125"/>
    </row>
    <row r="126" spans="1:8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2"/>
        <v>0</v>
      </c>
      <c r="G126"/>
      <c r="H126"/>
    </row>
    <row r="127" spans="1:8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2"/>
        <v>0</v>
      </c>
      <c r="G127"/>
      <c r="H127"/>
    </row>
    <row r="128" spans="1:8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2"/>
        <v>0</v>
      </c>
      <c r="G128"/>
      <c r="H128"/>
    </row>
    <row r="129" spans="1:8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2"/>
        <v>0</v>
      </c>
      <c r="G129"/>
      <c r="H129"/>
    </row>
    <row r="130" spans="1:8" x14ac:dyDescent="0.25">
      <c r="A130" s="15" t="s">
        <v>146</v>
      </c>
      <c r="B130" s="13" t="s">
        <v>339</v>
      </c>
      <c r="C130" s="11"/>
      <c r="D130" s="12"/>
      <c r="E130" s="16">
        <f t="shared" si="2"/>
        <v>0</v>
      </c>
      <c r="G130"/>
      <c r="H130"/>
    </row>
    <row r="131" spans="1:8" x14ac:dyDescent="0.25">
      <c r="A131" s="15" t="s">
        <v>147</v>
      </c>
      <c r="B131" s="13" t="s">
        <v>314</v>
      </c>
      <c r="C131" s="11"/>
      <c r="D131" s="12">
        <v>0</v>
      </c>
      <c r="E131" s="16">
        <f t="shared" si="2"/>
        <v>0</v>
      </c>
      <c r="G131"/>
      <c r="H131"/>
    </row>
    <row r="132" spans="1:8" x14ac:dyDescent="0.25">
      <c r="A132" s="15" t="s">
        <v>149</v>
      </c>
      <c r="B132" s="13" t="s">
        <v>315</v>
      </c>
      <c r="C132" s="11"/>
      <c r="D132" s="12">
        <v>0</v>
      </c>
      <c r="E132" s="16">
        <f t="shared" si="2"/>
        <v>0</v>
      </c>
      <c r="G132"/>
      <c r="H132"/>
    </row>
    <row r="133" spans="1:8" x14ac:dyDescent="0.25">
      <c r="A133" s="15" t="s">
        <v>150</v>
      </c>
      <c r="B133" s="13" t="s">
        <v>316</v>
      </c>
      <c r="C133" s="11"/>
      <c r="D133" s="12">
        <v>0</v>
      </c>
      <c r="E133" s="16">
        <f t="shared" si="2"/>
        <v>0</v>
      </c>
      <c r="G133"/>
      <c r="H133"/>
    </row>
    <row r="134" spans="1:8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2"/>
        <v>0</v>
      </c>
      <c r="G134"/>
      <c r="H134"/>
    </row>
    <row r="135" spans="1:8" x14ac:dyDescent="0.25">
      <c r="A135" s="25" t="s">
        <v>153</v>
      </c>
      <c r="B135" s="30" t="s">
        <v>154</v>
      </c>
      <c r="C135" s="27">
        <f>SUM(C136:C171)</f>
        <v>39</v>
      </c>
      <c r="D135" s="28"/>
      <c r="E135" s="28">
        <f>SUM(E136:E171)</f>
        <v>102500</v>
      </c>
      <c r="G135"/>
      <c r="H135"/>
    </row>
    <row r="136" spans="1:8" x14ac:dyDescent="0.25">
      <c r="A136" s="15" t="s">
        <v>155</v>
      </c>
      <c r="B136" s="13" t="s">
        <v>318</v>
      </c>
      <c r="C136" s="11">
        <v>2</v>
      </c>
      <c r="D136" s="12">
        <v>12000</v>
      </c>
      <c r="E136" s="16">
        <f t="shared" si="2"/>
        <v>24000</v>
      </c>
      <c r="G136"/>
      <c r="H136"/>
    </row>
    <row r="137" spans="1:8" x14ac:dyDescent="0.25">
      <c r="A137" s="15" t="s">
        <v>156</v>
      </c>
      <c r="B137" s="13" t="s">
        <v>157</v>
      </c>
      <c r="C137" s="11"/>
      <c r="D137" s="12"/>
      <c r="E137" s="16">
        <f t="shared" si="2"/>
        <v>0</v>
      </c>
      <c r="G137"/>
      <c r="H137"/>
    </row>
    <row r="138" spans="1:8" x14ac:dyDescent="0.25">
      <c r="A138" s="15" t="s">
        <v>158</v>
      </c>
      <c r="B138" s="13" t="s">
        <v>159</v>
      </c>
      <c r="C138" s="11"/>
      <c r="D138" s="12"/>
      <c r="E138" s="16">
        <f t="shared" si="2"/>
        <v>0</v>
      </c>
      <c r="G138"/>
      <c r="H138"/>
    </row>
    <row r="139" spans="1:8" x14ac:dyDescent="0.25">
      <c r="A139" s="15" t="s">
        <v>160</v>
      </c>
      <c r="B139" s="13" t="s">
        <v>161</v>
      </c>
      <c r="C139" s="11">
        <v>2</v>
      </c>
      <c r="D139" s="12">
        <v>3000</v>
      </c>
      <c r="E139" s="16">
        <f t="shared" si="2"/>
        <v>6000</v>
      </c>
      <c r="G139"/>
      <c r="H139"/>
    </row>
    <row r="140" spans="1:8" x14ac:dyDescent="0.25">
      <c r="A140" s="15" t="s">
        <v>162</v>
      </c>
      <c r="B140" s="13" t="s">
        <v>163</v>
      </c>
      <c r="C140" s="11"/>
      <c r="D140" s="12"/>
      <c r="E140" s="16">
        <f t="shared" si="2"/>
        <v>0</v>
      </c>
      <c r="G140"/>
      <c r="H140"/>
    </row>
    <row r="141" spans="1:8" x14ac:dyDescent="0.25">
      <c r="A141" s="15" t="s">
        <v>164</v>
      </c>
      <c r="B141" s="13" t="s">
        <v>165</v>
      </c>
      <c r="C141" s="11"/>
      <c r="D141" s="12"/>
      <c r="E141" s="16">
        <f t="shared" si="2"/>
        <v>0</v>
      </c>
      <c r="G141"/>
      <c r="H141"/>
    </row>
    <row r="142" spans="1:8" x14ac:dyDescent="0.25">
      <c r="A142" s="15" t="s">
        <v>166</v>
      </c>
      <c r="B142" s="13" t="s">
        <v>167</v>
      </c>
      <c r="C142" s="11">
        <v>1</v>
      </c>
      <c r="D142" s="12">
        <v>500</v>
      </c>
      <c r="E142" s="16">
        <f t="shared" si="2"/>
        <v>500</v>
      </c>
      <c r="G142"/>
      <c r="H142"/>
    </row>
    <row r="143" spans="1:8" x14ac:dyDescent="0.25">
      <c r="A143" s="15" t="s">
        <v>168</v>
      </c>
      <c r="B143" s="13" t="s">
        <v>169</v>
      </c>
      <c r="C143" s="11"/>
      <c r="D143" s="12"/>
      <c r="E143" s="16">
        <f t="shared" si="2"/>
        <v>0</v>
      </c>
      <c r="G143"/>
      <c r="H143"/>
    </row>
    <row r="144" spans="1:8" x14ac:dyDescent="0.25">
      <c r="A144" s="15" t="s">
        <v>170</v>
      </c>
      <c r="B144" s="13" t="s">
        <v>171</v>
      </c>
      <c r="C144" s="11"/>
      <c r="D144" s="12"/>
      <c r="E144" s="16">
        <f t="shared" si="2"/>
        <v>0</v>
      </c>
      <c r="G144"/>
      <c r="H144"/>
    </row>
    <row r="145" spans="1:8" x14ac:dyDescent="0.25">
      <c r="A145" s="15" t="s">
        <v>172</v>
      </c>
      <c r="B145" s="13" t="s">
        <v>340</v>
      </c>
      <c r="C145" s="11">
        <v>1</v>
      </c>
      <c r="D145" s="12">
        <v>1000</v>
      </c>
      <c r="E145" s="16">
        <f t="shared" si="2"/>
        <v>1000</v>
      </c>
      <c r="G145"/>
      <c r="H145"/>
    </row>
    <row r="146" spans="1:8" x14ac:dyDescent="0.25">
      <c r="A146" s="15" t="s">
        <v>173</v>
      </c>
      <c r="B146" s="13" t="s">
        <v>175</v>
      </c>
      <c r="C146" s="11"/>
      <c r="D146" s="12"/>
      <c r="E146" s="16">
        <f t="shared" si="2"/>
        <v>0</v>
      </c>
      <c r="G146"/>
      <c r="H146"/>
    </row>
    <row r="147" spans="1:8" x14ac:dyDescent="0.25">
      <c r="A147" s="15" t="s">
        <v>174</v>
      </c>
      <c r="B147" s="13" t="s">
        <v>179</v>
      </c>
      <c r="C147" s="11"/>
      <c r="D147" s="12"/>
      <c r="E147" s="16">
        <f t="shared" si="2"/>
        <v>0</v>
      </c>
      <c r="G147"/>
      <c r="H147"/>
    </row>
    <row r="148" spans="1:8" x14ac:dyDescent="0.25">
      <c r="A148" s="15" t="s">
        <v>176</v>
      </c>
      <c r="B148" s="13" t="s">
        <v>181</v>
      </c>
      <c r="C148" s="11">
        <v>1</v>
      </c>
      <c r="D148" s="12">
        <v>2000</v>
      </c>
      <c r="E148" s="16">
        <f t="shared" si="2"/>
        <v>2000</v>
      </c>
      <c r="G148"/>
      <c r="H148"/>
    </row>
    <row r="149" spans="1:8" x14ac:dyDescent="0.25">
      <c r="A149" s="15" t="s">
        <v>177</v>
      </c>
      <c r="B149" s="13" t="s">
        <v>183</v>
      </c>
      <c r="C149" s="11"/>
      <c r="D149" s="12"/>
      <c r="E149" s="16">
        <f t="shared" si="2"/>
        <v>0</v>
      </c>
      <c r="G149"/>
      <c r="H149"/>
    </row>
    <row r="150" spans="1:8" x14ac:dyDescent="0.25">
      <c r="A150" s="15" t="s">
        <v>178</v>
      </c>
      <c r="B150" s="13" t="s">
        <v>185</v>
      </c>
      <c r="C150" s="11"/>
      <c r="D150" s="12"/>
      <c r="E150" s="16">
        <f t="shared" si="2"/>
        <v>0</v>
      </c>
      <c r="G150"/>
      <c r="H150"/>
    </row>
    <row r="151" spans="1:8" x14ac:dyDescent="0.25">
      <c r="A151" s="15" t="s">
        <v>180</v>
      </c>
      <c r="B151" s="13" t="s">
        <v>187</v>
      </c>
      <c r="C151" s="11"/>
      <c r="D151" s="12"/>
      <c r="E151" s="16">
        <f t="shared" si="2"/>
        <v>0</v>
      </c>
      <c r="G151"/>
      <c r="H151"/>
    </row>
    <row r="152" spans="1:8" x14ac:dyDescent="0.25">
      <c r="A152" s="15" t="s">
        <v>182</v>
      </c>
      <c r="B152" s="13" t="s">
        <v>35</v>
      </c>
      <c r="C152" s="11"/>
      <c r="D152" s="12"/>
      <c r="E152" s="16">
        <f t="shared" si="2"/>
        <v>0</v>
      </c>
      <c r="G152"/>
      <c r="H152"/>
    </row>
    <row r="153" spans="1:8" x14ac:dyDescent="0.25">
      <c r="A153" s="15" t="s">
        <v>184</v>
      </c>
      <c r="B153" s="13" t="s">
        <v>190</v>
      </c>
      <c r="C153" s="11"/>
      <c r="D153" s="12"/>
      <c r="E153" s="16">
        <f t="shared" si="2"/>
        <v>0</v>
      </c>
      <c r="G153"/>
      <c r="H153"/>
    </row>
    <row r="154" spans="1:8" x14ac:dyDescent="0.25">
      <c r="A154" s="15" t="s">
        <v>186</v>
      </c>
      <c r="B154" s="13" t="s">
        <v>192</v>
      </c>
      <c r="C154" s="11"/>
      <c r="D154" s="12"/>
      <c r="E154" s="16">
        <f t="shared" si="2"/>
        <v>0</v>
      </c>
      <c r="G154"/>
      <c r="H154"/>
    </row>
    <row r="155" spans="1:8" ht="24" x14ac:dyDescent="0.25">
      <c r="A155" s="15" t="s">
        <v>188</v>
      </c>
      <c r="B155" s="13" t="s">
        <v>292</v>
      </c>
      <c r="C155" s="11"/>
      <c r="D155" s="12"/>
      <c r="E155" s="16">
        <f t="shared" si="2"/>
        <v>0</v>
      </c>
      <c r="G155"/>
      <c r="H155"/>
    </row>
    <row r="156" spans="1:8" x14ac:dyDescent="0.25">
      <c r="A156" s="15" t="s">
        <v>189</v>
      </c>
      <c r="B156" s="13" t="s">
        <v>197</v>
      </c>
      <c r="C156" s="11"/>
      <c r="D156" s="12"/>
      <c r="E156" s="16">
        <f t="shared" si="2"/>
        <v>0</v>
      </c>
      <c r="G156"/>
      <c r="H156"/>
    </row>
    <row r="157" spans="1:8" x14ac:dyDescent="0.25">
      <c r="A157" s="15" t="s">
        <v>191</v>
      </c>
      <c r="B157" s="13" t="s">
        <v>198</v>
      </c>
      <c r="C157" s="11"/>
      <c r="D157" s="12"/>
      <c r="E157" s="16">
        <f t="shared" si="2"/>
        <v>0</v>
      </c>
      <c r="G157"/>
      <c r="H157"/>
    </row>
    <row r="158" spans="1:8" x14ac:dyDescent="0.25">
      <c r="A158" s="15" t="s">
        <v>193</v>
      </c>
      <c r="B158" s="13" t="s">
        <v>199</v>
      </c>
      <c r="C158" s="11"/>
      <c r="D158" s="12">
        <v>0</v>
      </c>
      <c r="E158" s="16">
        <f t="shared" ref="E158:E180" si="3">C158*D158</f>
        <v>0</v>
      </c>
      <c r="G158"/>
      <c r="H158"/>
    </row>
    <row r="159" spans="1:8" x14ac:dyDescent="0.25">
      <c r="A159" s="15" t="s">
        <v>194</v>
      </c>
      <c r="B159" s="13" t="s">
        <v>319</v>
      </c>
      <c r="C159" s="11">
        <v>1</v>
      </c>
      <c r="D159" s="12">
        <v>3000</v>
      </c>
      <c r="E159" s="16">
        <f t="shared" si="3"/>
        <v>3000</v>
      </c>
      <c r="G159"/>
      <c r="H159"/>
    </row>
    <row r="160" spans="1:8" x14ac:dyDescent="0.25">
      <c r="A160" s="15" t="s">
        <v>195</v>
      </c>
      <c r="B160" s="13" t="s">
        <v>320</v>
      </c>
      <c r="C160" s="11"/>
      <c r="D160" s="12"/>
      <c r="E160" s="16">
        <f t="shared" si="3"/>
        <v>0</v>
      </c>
      <c r="G160"/>
      <c r="H160"/>
    </row>
    <row r="161" spans="1:8" x14ac:dyDescent="0.25">
      <c r="A161" s="15" t="s">
        <v>196</v>
      </c>
      <c r="B161" s="13" t="s">
        <v>208</v>
      </c>
      <c r="C161" s="11"/>
      <c r="D161" s="12"/>
      <c r="E161" s="16">
        <f t="shared" si="3"/>
        <v>0</v>
      </c>
      <c r="G161"/>
      <c r="H161"/>
    </row>
    <row r="162" spans="1:8" x14ac:dyDescent="0.25">
      <c r="A162" s="15" t="s">
        <v>217</v>
      </c>
      <c r="B162" s="13" t="s">
        <v>218</v>
      </c>
      <c r="C162" s="11">
        <v>2</v>
      </c>
      <c r="D162" s="12">
        <v>2000</v>
      </c>
      <c r="E162" s="16">
        <f t="shared" si="3"/>
        <v>4000</v>
      </c>
      <c r="G162"/>
      <c r="H162"/>
    </row>
    <row r="163" spans="1:8" x14ac:dyDescent="0.25">
      <c r="A163" s="15" t="s">
        <v>219</v>
      </c>
      <c r="B163" s="13" t="s">
        <v>220</v>
      </c>
      <c r="C163" s="11">
        <v>10</v>
      </c>
      <c r="D163" s="12">
        <v>400</v>
      </c>
      <c r="E163" s="16">
        <f t="shared" si="3"/>
        <v>4000</v>
      </c>
      <c r="G163"/>
      <c r="H163"/>
    </row>
    <row r="164" spans="1:8" x14ac:dyDescent="0.25">
      <c r="A164" s="15" t="s">
        <v>221</v>
      </c>
      <c r="B164" s="13" t="s">
        <v>222</v>
      </c>
      <c r="C164" s="11">
        <v>10</v>
      </c>
      <c r="D164" s="12">
        <v>500</v>
      </c>
      <c r="E164" s="16">
        <f t="shared" si="3"/>
        <v>5000</v>
      </c>
      <c r="G164"/>
      <c r="H164"/>
    </row>
    <row r="165" spans="1:8" x14ac:dyDescent="0.25">
      <c r="A165" s="15" t="s">
        <v>202</v>
      </c>
      <c r="B165" s="13" t="s">
        <v>203</v>
      </c>
      <c r="C165" s="11">
        <v>2</v>
      </c>
      <c r="D165" s="12">
        <v>6000</v>
      </c>
      <c r="E165" s="16">
        <f t="shared" si="3"/>
        <v>12000</v>
      </c>
      <c r="G165"/>
      <c r="H165"/>
    </row>
    <row r="166" spans="1:8" x14ac:dyDescent="0.25">
      <c r="A166" s="15" t="s">
        <v>204</v>
      </c>
      <c r="B166" s="13" t="s">
        <v>205</v>
      </c>
      <c r="C166" s="11">
        <v>2</v>
      </c>
      <c r="D166" s="12">
        <v>12000</v>
      </c>
      <c r="E166" s="16">
        <f t="shared" si="3"/>
        <v>24000</v>
      </c>
      <c r="G166"/>
      <c r="H166"/>
    </row>
    <row r="167" spans="1:8" x14ac:dyDescent="0.25">
      <c r="A167" s="15" t="s">
        <v>206</v>
      </c>
      <c r="B167" s="13" t="s">
        <v>207</v>
      </c>
      <c r="C167" s="11">
        <v>1</v>
      </c>
      <c r="D167" s="12">
        <v>4000</v>
      </c>
      <c r="E167" s="16">
        <f t="shared" si="3"/>
        <v>4000</v>
      </c>
      <c r="G167"/>
      <c r="H167"/>
    </row>
    <row r="168" spans="1:8" x14ac:dyDescent="0.25">
      <c r="A168" s="15" t="s">
        <v>209</v>
      </c>
      <c r="B168" s="13" t="s">
        <v>210</v>
      </c>
      <c r="C168" s="11">
        <v>1</v>
      </c>
      <c r="D168" s="12">
        <v>4000</v>
      </c>
      <c r="E168" s="16">
        <f t="shared" si="3"/>
        <v>4000</v>
      </c>
      <c r="G168"/>
      <c r="H168"/>
    </row>
    <row r="169" spans="1:8" x14ac:dyDescent="0.25">
      <c r="A169" s="15" t="s">
        <v>211</v>
      </c>
      <c r="B169" s="13" t="s">
        <v>212</v>
      </c>
      <c r="C169" s="11">
        <v>1</v>
      </c>
      <c r="D169" s="12">
        <v>3000</v>
      </c>
      <c r="E169" s="16">
        <f t="shared" si="3"/>
        <v>3000</v>
      </c>
      <c r="G169"/>
      <c r="H169"/>
    </row>
    <row r="170" spans="1:8" x14ac:dyDescent="0.25">
      <c r="A170" s="15" t="s">
        <v>213</v>
      </c>
      <c r="B170" s="13" t="s">
        <v>214</v>
      </c>
      <c r="C170" s="11">
        <v>1</v>
      </c>
      <c r="D170" s="12">
        <v>3000</v>
      </c>
      <c r="E170" s="16">
        <f t="shared" si="3"/>
        <v>3000</v>
      </c>
      <c r="G170"/>
      <c r="H170"/>
    </row>
    <row r="171" spans="1:8" x14ac:dyDescent="0.25">
      <c r="A171" s="15" t="s">
        <v>215</v>
      </c>
      <c r="B171" s="13" t="s">
        <v>216</v>
      </c>
      <c r="C171" s="11">
        <v>1</v>
      </c>
      <c r="D171" s="12">
        <v>3000</v>
      </c>
      <c r="E171" s="16">
        <f t="shared" si="3"/>
        <v>3000</v>
      </c>
      <c r="G171"/>
      <c r="H171"/>
    </row>
    <row r="172" spans="1:8" x14ac:dyDescent="0.25">
      <c r="A172" s="25" t="s">
        <v>200</v>
      </c>
      <c r="B172" s="26" t="s">
        <v>201</v>
      </c>
      <c r="C172" s="29">
        <f>SUM(C173:C180)</f>
        <v>0</v>
      </c>
      <c r="D172" s="28">
        <v>0</v>
      </c>
      <c r="E172" s="55">
        <f>SUM(E173:E180)</f>
        <v>0</v>
      </c>
      <c r="G172"/>
      <c r="H172"/>
    </row>
    <row r="173" spans="1:8" ht="24" x14ac:dyDescent="0.25">
      <c r="A173" s="15">
        <v>1653507001</v>
      </c>
      <c r="B173" s="13" t="s">
        <v>223</v>
      </c>
      <c r="C173" s="11"/>
      <c r="D173" s="12">
        <v>0</v>
      </c>
      <c r="E173" s="16">
        <f t="shared" si="3"/>
        <v>0</v>
      </c>
      <c r="G173"/>
      <c r="H173"/>
    </row>
    <row r="174" spans="1:8" x14ac:dyDescent="0.25">
      <c r="A174" s="15">
        <v>1653507002</v>
      </c>
      <c r="B174" s="13" t="s">
        <v>224</v>
      </c>
      <c r="C174" s="11"/>
      <c r="D174" s="12">
        <v>0</v>
      </c>
      <c r="E174" s="16">
        <f t="shared" si="3"/>
        <v>0</v>
      </c>
      <c r="G174"/>
      <c r="H174"/>
    </row>
    <row r="175" spans="1:8" x14ac:dyDescent="0.25">
      <c r="A175" s="15">
        <v>1653507003</v>
      </c>
      <c r="B175" s="13" t="s">
        <v>321</v>
      </c>
      <c r="C175" s="11"/>
      <c r="D175" s="12">
        <v>0</v>
      </c>
      <c r="E175" s="16">
        <f t="shared" si="3"/>
        <v>0</v>
      </c>
      <c r="G175"/>
      <c r="H175"/>
    </row>
    <row r="176" spans="1:8" x14ac:dyDescent="0.25">
      <c r="A176" s="15">
        <v>1653507004</v>
      </c>
      <c r="B176" s="13" t="s">
        <v>328</v>
      </c>
      <c r="C176" s="11"/>
      <c r="D176" s="12">
        <v>0</v>
      </c>
      <c r="E176" s="16">
        <f t="shared" si="3"/>
        <v>0</v>
      </c>
      <c r="G176"/>
      <c r="H176"/>
    </row>
    <row r="177" spans="1:8" x14ac:dyDescent="0.25">
      <c r="A177" s="15">
        <v>1653507005</v>
      </c>
      <c r="B177" s="13" t="s">
        <v>225</v>
      </c>
      <c r="C177" s="11"/>
      <c r="D177" s="12"/>
      <c r="E177" s="16">
        <f t="shared" si="3"/>
        <v>0</v>
      </c>
      <c r="G177"/>
      <c r="H177"/>
    </row>
    <row r="178" spans="1:8" x14ac:dyDescent="0.25">
      <c r="A178" s="15">
        <v>1653507006</v>
      </c>
      <c r="B178" s="13" t="s">
        <v>226</v>
      </c>
      <c r="C178" s="11"/>
      <c r="D178" s="12">
        <v>0</v>
      </c>
      <c r="E178" s="16">
        <f t="shared" si="3"/>
        <v>0</v>
      </c>
      <c r="G178"/>
      <c r="H178"/>
    </row>
    <row r="179" spans="1:8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f t="shared" si="3"/>
        <v>0</v>
      </c>
      <c r="G179"/>
      <c r="H179"/>
    </row>
    <row r="180" spans="1:8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f t="shared" si="3"/>
        <v>0</v>
      </c>
      <c r="G180"/>
      <c r="H180"/>
    </row>
    <row r="181" spans="1:8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  <c r="G181"/>
      <c r="H181"/>
    </row>
    <row r="182" spans="1:8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  <c r="G182"/>
      <c r="H182"/>
    </row>
    <row r="183" spans="1:8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  <c r="G183"/>
      <c r="H183"/>
    </row>
    <row r="184" spans="1:8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  <c r="G184"/>
      <c r="H184"/>
    </row>
    <row r="185" spans="1:8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  <c r="G185"/>
      <c r="H185"/>
    </row>
    <row r="186" spans="1:8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  <c r="G186"/>
      <c r="H186"/>
    </row>
    <row r="187" spans="1:8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  <c r="G187"/>
      <c r="H187"/>
    </row>
    <row r="188" spans="1:8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  <c r="G188"/>
      <c r="H188"/>
    </row>
    <row r="189" spans="1:8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  <c r="G189"/>
      <c r="H189"/>
    </row>
    <row r="190" spans="1:8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  <c r="G190"/>
      <c r="H190"/>
    </row>
    <row r="191" spans="1:8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  <c r="G191"/>
      <c r="H191"/>
    </row>
    <row r="192" spans="1:8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  <c r="G192"/>
      <c r="H192"/>
    </row>
    <row r="193" spans="1:8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  <c r="G193"/>
      <c r="H193"/>
    </row>
    <row r="194" spans="1:8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  <c r="G194"/>
      <c r="H194"/>
    </row>
    <row r="195" spans="1:8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  <c r="G195"/>
      <c r="H195"/>
    </row>
    <row r="196" spans="1:8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  <c r="G196"/>
      <c r="H196"/>
    </row>
    <row r="197" spans="1:8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  <c r="G197"/>
      <c r="H197"/>
    </row>
    <row r="198" spans="1:8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  <c r="G198"/>
      <c r="H198"/>
    </row>
    <row r="199" spans="1:8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  <c r="G199"/>
      <c r="H199"/>
    </row>
    <row r="200" spans="1:8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  <c r="G200"/>
      <c r="H200"/>
    </row>
    <row r="201" spans="1:8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  <c r="G201"/>
      <c r="H201"/>
    </row>
    <row r="202" spans="1:8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  <c r="G202"/>
      <c r="H202"/>
    </row>
    <row r="203" spans="1:8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  <c r="G203"/>
      <c r="H203"/>
    </row>
    <row r="204" spans="1:8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  <c r="G204"/>
      <c r="H204"/>
    </row>
    <row r="205" spans="1:8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  <c r="G205"/>
      <c r="H205"/>
    </row>
    <row r="206" spans="1:8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  <c r="G206"/>
      <c r="H206"/>
    </row>
    <row r="207" spans="1:8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  <c r="G207"/>
      <c r="H207"/>
    </row>
    <row r="208" spans="1:8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  <c r="G208"/>
      <c r="H208"/>
    </row>
    <row r="209" spans="1:8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  <c r="G209"/>
      <c r="H209"/>
    </row>
    <row r="210" spans="1:8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  <c r="G210"/>
      <c r="H210"/>
    </row>
    <row r="211" spans="1:8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  <c r="G211"/>
      <c r="H211"/>
    </row>
    <row r="212" spans="1:8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  <c r="G212"/>
      <c r="H212"/>
    </row>
    <row r="213" spans="1:8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  <c r="G213"/>
      <c r="H213"/>
    </row>
    <row r="214" spans="1:8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  <c r="G214"/>
      <c r="H214"/>
    </row>
    <row r="215" spans="1:8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  <c r="G215"/>
      <c r="H215"/>
    </row>
    <row r="216" spans="1:8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  <c r="G216"/>
      <c r="H216"/>
    </row>
    <row r="217" spans="1:8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  <c r="G217"/>
      <c r="H217"/>
    </row>
    <row r="218" spans="1:8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  <c r="G218"/>
      <c r="H218"/>
    </row>
    <row r="219" spans="1:8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  <c r="G219"/>
      <c r="H219"/>
    </row>
    <row r="220" spans="1:8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  <c r="G220"/>
      <c r="H220"/>
    </row>
    <row r="221" spans="1:8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  <c r="G221"/>
      <c r="H221"/>
    </row>
    <row r="222" spans="1:8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  <c r="G222"/>
      <c r="H222"/>
    </row>
    <row r="223" spans="1:8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  <c r="G223"/>
      <c r="H223"/>
    </row>
    <row r="224" spans="1:8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  <c r="G224"/>
      <c r="H224"/>
    </row>
    <row r="225" spans="1:8" ht="18.75" x14ac:dyDescent="0.3">
      <c r="A225" s="49"/>
      <c r="B225" s="60" t="s">
        <v>278</v>
      </c>
      <c r="C225" s="147">
        <f>C15+C27</f>
        <v>160</v>
      </c>
      <c r="D225" s="66"/>
      <c r="E225" s="66">
        <f>E15+E27</f>
        <v>650500</v>
      </c>
      <c r="G225"/>
      <c r="H225"/>
    </row>
    <row r="226" spans="1:8" ht="18.75" x14ac:dyDescent="0.3">
      <c r="B226" s="208"/>
      <c r="C226" s="209"/>
      <c r="D226" s="52"/>
      <c r="E226" s="52"/>
      <c r="G226"/>
      <c r="H226"/>
    </row>
    <row r="227" spans="1:8" ht="18.75" x14ac:dyDescent="0.3">
      <c r="A227" s="210" t="s">
        <v>395</v>
      </c>
      <c r="B227" s="210"/>
      <c r="D227" s="217"/>
      <c r="E227" s="217"/>
    </row>
    <row r="228" spans="1:8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8" ht="18.75" x14ac:dyDescent="0.3">
      <c r="A229" s="10"/>
      <c r="B229" s="10"/>
      <c r="C229" s="17"/>
      <c r="D229" s="53"/>
      <c r="E229" s="52"/>
      <c r="F229" s="50"/>
    </row>
    <row r="231" spans="1:8" x14ac:dyDescent="0.25">
      <c r="C231" s="86"/>
      <c r="E231" s="101"/>
    </row>
    <row r="234" spans="1:8" x14ac:dyDescent="0.25">
      <c r="C234" s="86"/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28"/>
  <sheetViews>
    <sheetView view="pageBreakPreview" topLeftCell="A211" zoomScaleNormal="100" zoomScaleSheetLayoutView="100" workbookViewId="0">
      <selection activeCell="B115" sqref="B115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8" hidden="1" customHeight="1" x14ac:dyDescent="0.25">
      <c r="A4" s="87"/>
      <c r="B4" s="88"/>
      <c r="C4" s="5"/>
      <c r="D4" s="89"/>
      <c r="E4" s="89"/>
    </row>
    <row r="5" spans="1:5" ht="17.25" hidden="1" customHeight="1" x14ac:dyDescent="0.25">
      <c r="A5" s="87"/>
      <c r="B5" s="80"/>
      <c r="C5" s="5"/>
      <c r="D5" s="89"/>
      <c r="E5" s="89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1.5" customHeight="1" x14ac:dyDescent="0.25">
      <c r="A9" s="214" t="s">
        <v>369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61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6">
        <f>C16</f>
        <v>2</v>
      </c>
      <c r="D15" s="43"/>
      <c r="E15" s="44">
        <f>E16+E26</f>
        <v>310000</v>
      </c>
    </row>
    <row r="16" spans="1:5" x14ac:dyDescent="0.25">
      <c r="A16" s="25" t="s">
        <v>4</v>
      </c>
      <c r="B16" s="26" t="s">
        <v>5</v>
      </c>
      <c r="C16" s="27">
        <f>SUM(C17:C25)</f>
        <v>2</v>
      </c>
      <c r="D16" s="28">
        <v>0</v>
      </c>
      <c r="E16" s="28">
        <f>SUM(E17:E25)</f>
        <v>310000</v>
      </c>
    </row>
    <row r="17" spans="1:5" x14ac:dyDescent="0.25">
      <c r="A17" s="15">
        <v>16529</v>
      </c>
      <c r="B17" s="40" t="s">
        <v>6</v>
      </c>
      <c r="C17" s="11">
        <v>1</v>
      </c>
      <c r="D17" s="69">
        <v>170000</v>
      </c>
      <c r="E17" s="16">
        <f>C17*D17</f>
        <v>170000</v>
      </c>
    </row>
    <row r="18" spans="1:5" x14ac:dyDescent="0.25">
      <c r="A18" s="15">
        <v>16529</v>
      </c>
      <c r="B18" s="40" t="s">
        <v>7</v>
      </c>
      <c r="C18" s="11">
        <v>1</v>
      </c>
      <c r="D18" s="69">
        <v>140000</v>
      </c>
      <c r="E18" s="16">
        <f t="shared" ref="E18:E25" si="0">C18*D18</f>
        <v>140000</v>
      </c>
    </row>
    <row r="19" spans="1:5" x14ac:dyDescent="0.25">
      <c r="A19" s="15">
        <v>16529</v>
      </c>
      <c r="B19" s="40" t="s">
        <v>11</v>
      </c>
      <c r="C19" s="11"/>
      <c r="D19" s="69">
        <v>0</v>
      </c>
      <c r="E19" s="16">
        <f t="shared" si="0"/>
        <v>0</v>
      </c>
    </row>
    <row r="20" spans="1:5" x14ac:dyDescent="0.25">
      <c r="A20" s="15">
        <v>16529</v>
      </c>
      <c r="B20" s="40" t="s">
        <v>8</v>
      </c>
      <c r="C20" s="11"/>
      <c r="D20" s="69"/>
      <c r="E20" s="16">
        <f t="shared" si="0"/>
        <v>0</v>
      </c>
    </row>
    <row r="21" spans="1:5" x14ac:dyDescent="0.25">
      <c r="A21" s="15">
        <v>16529</v>
      </c>
      <c r="B21" s="40" t="s">
        <v>9</v>
      </c>
      <c r="C21" s="11"/>
      <c r="D21" s="69">
        <v>0</v>
      </c>
      <c r="E21" s="16">
        <f t="shared" si="0"/>
        <v>0</v>
      </c>
    </row>
    <row r="22" spans="1:5" x14ac:dyDescent="0.25">
      <c r="A22" s="15">
        <v>16529</v>
      </c>
      <c r="B22" s="39" t="s">
        <v>295</v>
      </c>
      <c r="C22" s="11"/>
      <c r="D22" s="69"/>
      <c r="E22" s="16"/>
    </row>
    <row r="23" spans="1:5" x14ac:dyDescent="0.25">
      <c r="A23" s="15">
        <v>16529</v>
      </c>
      <c r="B23" s="40" t="s">
        <v>10</v>
      </c>
      <c r="C23" s="11"/>
      <c r="D23" s="69">
        <v>0</v>
      </c>
      <c r="E23" s="16">
        <f t="shared" si="0"/>
        <v>0</v>
      </c>
    </row>
    <row r="24" spans="1:5" x14ac:dyDescent="0.25">
      <c r="A24" s="15">
        <v>16529</v>
      </c>
      <c r="B24" s="13" t="s">
        <v>297</v>
      </c>
      <c r="C24" s="11"/>
      <c r="D24" s="69">
        <v>0</v>
      </c>
      <c r="E24" s="16">
        <f t="shared" si="0"/>
        <v>0</v>
      </c>
    </row>
    <row r="25" spans="1:5" x14ac:dyDescent="0.25">
      <c r="A25" s="15">
        <v>16529</v>
      </c>
      <c r="B25" s="40" t="s">
        <v>329</v>
      </c>
      <c r="C25" s="11"/>
      <c r="D25" s="69"/>
      <c r="E25" s="16">
        <f t="shared" si="0"/>
        <v>0</v>
      </c>
    </row>
    <row r="26" spans="1:5" x14ac:dyDescent="0.25">
      <c r="A26" s="25">
        <v>1652902</v>
      </c>
      <c r="B26" s="54" t="s">
        <v>330</v>
      </c>
      <c r="C26" s="31">
        <v>0</v>
      </c>
      <c r="D26" s="28">
        <v>0</v>
      </c>
      <c r="E26" s="46">
        <v>0</v>
      </c>
    </row>
    <row r="27" spans="1:5" ht="25.5" x14ac:dyDescent="0.25">
      <c r="A27" s="41" t="s">
        <v>12</v>
      </c>
      <c r="B27" s="42" t="s">
        <v>13</v>
      </c>
      <c r="C27" s="45">
        <f>C28+C62+C88+C95+C109+C135+C172</f>
        <v>233</v>
      </c>
      <c r="D27" s="44">
        <v>0</v>
      </c>
      <c r="E27" s="102">
        <f>E28+E62+E88+E95+E109+E135+E172</f>
        <v>1102700</v>
      </c>
    </row>
    <row r="28" spans="1:5" x14ac:dyDescent="0.25">
      <c r="A28" s="25">
        <v>1653501</v>
      </c>
      <c r="B28" s="26" t="s">
        <v>14</v>
      </c>
      <c r="C28" s="31">
        <f>SUM(C29:C61)</f>
        <v>18</v>
      </c>
      <c r="D28" s="32">
        <v>0</v>
      </c>
      <c r="E28" s="46">
        <f>SUM(E29:E61)</f>
        <v>174500</v>
      </c>
    </row>
    <row r="29" spans="1:5" x14ac:dyDescent="0.25">
      <c r="A29" s="15">
        <v>1653501001</v>
      </c>
      <c r="B29" s="13" t="s">
        <v>15</v>
      </c>
      <c r="C29" s="11"/>
      <c r="D29" s="69"/>
      <c r="E29" s="16">
        <f>C29*D29</f>
        <v>0</v>
      </c>
    </row>
    <row r="30" spans="1:5" x14ac:dyDescent="0.25">
      <c r="A30" s="15">
        <v>1653501002</v>
      </c>
      <c r="B30" s="13" t="s">
        <v>16</v>
      </c>
      <c r="C30" s="11"/>
      <c r="D30" s="69">
        <v>0</v>
      </c>
      <c r="E30" s="16">
        <f t="shared" ref="E30:E61" si="1">C30*D30</f>
        <v>0</v>
      </c>
    </row>
    <row r="31" spans="1:5" x14ac:dyDescent="0.25">
      <c r="A31" s="15">
        <v>1653501003</v>
      </c>
      <c r="B31" s="13" t="s">
        <v>17</v>
      </c>
      <c r="C31" s="11"/>
      <c r="D31" s="69"/>
      <c r="E31" s="16">
        <f t="shared" si="1"/>
        <v>0</v>
      </c>
    </row>
    <row r="32" spans="1:5" x14ac:dyDescent="0.25">
      <c r="A32" s="15">
        <v>1653501004</v>
      </c>
      <c r="B32" s="13" t="s">
        <v>18</v>
      </c>
      <c r="C32" s="11"/>
      <c r="D32" s="69"/>
      <c r="E32" s="16">
        <f t="shared" si="1"/>
        <v>0</v>
      </c>
    </row>
    <row r="33" spans="1:5" x14ac:dyDescent="0.25">
      <c r="A33" s="15">
        <v>1653501005</v>
      </c>
      <c r="B33" s="13" t="s">
        <v>331</v>
      </c>
      <c r="C33" s="11"/>
      <c r="D33" s="69">
        <v>0</v>
      </c>
      <c r="E33" s="16">
        <f t="shared" si="1"/>
        <v>0</v>
      </c>
    </row>
    <row r="34" spans="1:5" x14ac:dyDescent="0.25">
      <c r="A34" s="15">
        <v>1653501006</v>
      </c>
      <c r="B34" s="13" t="s">
        <v>19</v>
      </c>
      <c r="C34" s="11"/>
      <c r="D34" s="69"/>
      <c r="E34" s="16">
        <f t="shared" si="1"/>
        <v>0</v>
      </c>
    </row>
    <row r="35" spans="1:5" x14ac:dyDescent="0.25">
      <c r="A35" s="15">
        <v>1653501007</v>
      </c>
      <c r="B35" s="13" t="s">
        <v>20</v>
      </c>
      <c r="C35" s="11"/>
      <c r="D35" s="69"/>
      <c r="E35" s="16">
        <f t="shared" si="1"/>
        <v>0</v>
      </c>
    </row>
    <row r="36" spans="1:5" x14ac:dyDescent="0.25">
      <c r="A36" s="15">
        <v>1653501008</v>
      </c>
      <c r="B36" s="13" t="s">
        <v>21</v>
      </c>
      <c r="C36" s="11"/>
      <c r="D36" s="69"/>
      <c r="E36" s="16">
        <f t="shared" si="1"/>
        <v>0</v>
      </c>
    </row>
    <row r="37" spans="1:5" x14ac:dyDescent="0.25">
      <c r="A37" s="15">
        <v>1653501009</v>
      </c>
      <c r="B37" s="13" t="s">
        <v>279</v>
      </c>
      <c r="C37" s="11"/>
      <c r="D37" s="69"/>
      <c r="E37" s="16">
        <f t="shared" si="1"/>
        <v>0</v>
      </c>
    </row>
    <row r="38" spans="1:5" x14ac:dyDescent="0.25">
      <c r="A38" s="15">
        <v>1653501010</v>
      </c>
      <c r="B38" s="13" t="s">
        <v>22</v>
      </c>
      <c r="C38" s="11"/>
      <c r="D38" s="69"/>
      <c r="E38" s="16">
        <f t="shared" si="1"/>
        <v>0</v>
      </c>
    </row>
    <row r="39" spans="1:5" x14ac:dyDescent="0.25">
      <c r="A39" s="15">
        <v>1653501011</v>
      </c>
      <c r="B39" s="13" t="s">
        <v>23</v>
      </c>
      <c r="C39" s="11"/>
      <c r="D39" s="69"/>
      <c r="E39" s="16">
        <f t="shared" si="1"/>
        <v>0</v>
      </c>
    </row>
    <row r="40" spans="1:5" x14ac:dyDescent="0.25">
      <c r="A40" s="15">
        <v>1653501012</v>
      </c>
      <c r="B40" s="13" t="s">
        <v>24</v>
      </c>
      <c r="C40" s="11"/>
      <c r="D40" s="69"/>
      <c r="E40" s="16">
        <f t="shared" si="1"/>
        <v>0</v>
      </c>
    </row>
    <row r="41" spans="1:5" x14ac:dyDescent="0.25">
      <c r="A41" s="15">
        <v>1653501013</v>
      </c>
      <c r="B41" s="13" t="s">
        <v>25</v>
      </c>
      <c r="C41" s="11"/>
      <c r="D41" s="69"/>
      <c r="E41" s="16">
        <f t="shared" si="1"/>
        <v>0</v>
      </c>
    </row>
    <row r="42" spans="1:5" x14ac:dyDescent="0.25">
      <c r="A42" s="15">
        <v>1653501014</v>
      </c>
      <c r="B42" s="13" t="s">
        <v>26</v>
      </c>
      <c r="C42" s="11"/>
      <c r="D42" s="69"/>
      <c r="E42" s="16">
        <f t="shared" si="1"/>
        <v>0</v>
      </c>
    </row>
    <row r="43" spans="1:5" x14ac:dyDescent="0.25">
      <c r="A43" s="15">
        <v>1653501015</v>
      </c>
      <c r="B43" s="13" t="s">
        <v>27</v>
      </c>
      <c r="C43" s="11">
        <v>5</v>
      </c>
      <c r="D43" s="69">
        <v>2500</v>
      </c>
      <c r="E43" s="16">
        <f t="shared" si="1"/>
        <v>12500</v>
      </c>
    </row>
    <row r="44" spans="1:5" x14ac:dyDescent="0.25">
      <c r="A44" s="15">
        <v>1653501016</v>
      </c>
      <c r="B44" s="13" t="s">
        <v>28</v>
      </c>
      <c r="C44" s="11"/>
      <c r="D44" s="69"/>
      <c r="E44" s="16">
        <f t="shared" si="1"/>
        <v>0</v>
      </c>
    </row>
    <row r="45" spans="1:5" x14ac:dyDescent="0.25">
      <c r="A45" s="15">
        <v>1653501017</v>
      </c>
      <c r="B45" s="13" t="s">
        <v>29</v>
      </c>
      <c r="C45" s="11">
        <v>0</v>
      </c>
      <c r="D45" s="69">
        <v>0</v>
      </c>
      <c r="E45" s="16">
        <f t="shared" si="1"/>
        <v>0</v>
      </c>
    </row>
    <row r="46" spans="1:5" x14ac:dyDescent="0.25">
      <c r="A46" s="15">
        <v>1653501018</v>
      </c>
      <c r="B46" s="13" t="s">
        <v>30</v>
      </c>
      <c r="C46" s="11"/>
      <c r="D46" s="69"/>
      <c r="E46" s="16">
        <f t="shared" si="1"/>
        <v>0</v>
      </c>
    </row>
    <row r="47" spans="1:5" x14ac:dyDescent="0.25">
      <c r="A47" s="15">
        <v>1653501019</v>
      </c>
      <c r="B47" s="13" t="s">
        <v>31</v>
      </c>
      <c r="C47" s="11">
        <v>1</v>
      </c>
      <c r="D47" s="69">
        <v>25000</v>
      </c>
      <c r="E47" s="16">
        <f t="shared" si="1"/>
        <v>25000</v>
      </c>
    </row>
    <row r="48" spans="1:5" x14ac:dyDescent="0.25">
      <c r="A48" s="15">
        <v>1653501020</v>
      </c>
      <c r="B48" s="13" t="s">
        <v>32</v>
      </c>
      <c r="C48" s="11"/>
      <c r="D48" s="69"/>
      <c r="E48" s="16">
        <f t="shared" si="1"/>
        <v>0</v>
      </c>
    </row>
    <row r="49" spans="1:5" x14ac:dyDescent="0.25">
      <c r="A49" s="15">
        <v>1653501021</v>
      </c>
      <c r="B49" s="13" t="s">
        <v>33</v>
      </c>
      <c r="C49" s="11">
        <v>4</v>
      </c>
      <c r="D49" s="69">
        <v>5000</v>
      </c>
      <c r="E49" s="16">
        <f t="shared" si="1"/>
        <v>20000</v>
      </c>
    </row>
    <row r="50" spans="1:5" x14ac:dyDescent="0.25">
      <c r="A50" s="15">
        <v>1653501022</v>
      </c>
      <c r="B50" s="13" t="s">
        <v>34</v>
      </c>
      <c r="C50" s="11"/>
      <c r="D50" s="69"/>
      <c r="E50" s="16">
        <f t="shared" si="1"/>
        <v>0</v>
      </c>
    </row>
    <row r="51" spans="1:5" x14ac:dyDescent="0.25">
      <c r="A51" s="15">
        <v>1653501023</v>
      </c>
      <c r="B51" s="13" t="s">
        <v>36</v>
      </c>
      <c r="C51" s="11"/>
      <c r="D51" s="69"/>
      <c r="E51" s="16">
        <f t="shared" si="1"/>
        <v>0</v>
      </c>
    </row>
    <row r="52" spans="1:5" x14ac:dyDescent="0.25">
      <c r="A52" s="15">
        <v>1653501024</v>
      </c>
      <c r="B52" s="13" t="s">
        <v>37</v>
      </c>
      <c r="C52" s="11">
        <v>2</v>
      </c>
      <c r="D52" s="69">
        <v>30000</v>
      </c>
      <c r="E52" s="16">
        <f t="shared" si="1"/>
        <v>60000</v>
      </c>
    </row>
    <row r="53" spans="1:5" x14ac:dyDescent="0.25">
      <c r="A53" s="15">
        <v>1653501025</v>
      </c>
      <c r="B53" s="13" t="s">
        <v>38</v>
      </c>
      <c r="C53" s="11"/>
      <c r="D53" s="69"/>
      <c r="E53" s="16">
        <f t="shared" si="1"/>
        <v>0</v>
      </c>
    </row>
    <row r="54" spans="1:5" x14ac:dyDescent="0.25">
      <c r="A54" s="15">
        <v>1653501026</v>
      </c>
      <c r="B54" s="13" t="s">
        <v>39</v>
      </c>
      <c r="C54" s="11"/>
      <c r="D54" s="69"/>
      <c r="E54" s="16">
        <f t="shared" si="1"/>
        <v>0</v>
      </c>
    </row>
    <row r="55" spans="1:5" ht="24" x14ac:dyDescent="0.25">
      <c r="A55" s="15">
        <v>1653501027</v>
      </c>
      <c r="B55" s="13" t="s">
        <v>332</v>
      </c>
      <c r="C55" s="11"/>
      <c r="D55" s="69"/>
      <c r="E55" s="16">
        <f t="shared" si="1"/>
        <v>0</v>
      </c>
    </row>
    <row r="56" spans="1:5" x14ac:dyDescent="0.25">
      <c r="A56" s="15">
        <v>1653501028</v>
      </c>
      <c r="B56" s="13" t="s">
        <v>40</v>
      </c>
      <c r="C56" s="11">
        <v>5</v>
      </c>
      <c r="D56" s="69">
        <v>10000</v>
      </c>
      <c r="E56" s="16">
        <f t="shared" si="1"/>
        <v>50000</v>
      </c>
    </row>
    <row r="57" spans="1:5" x14ac:dyDescent="0.25">
      <c r="A57" s="15">
        <v>1653501029</v>
      </c>
      <c r="B57" s="13" t="s">
        <v>41</v>
      </c>
      <c r="C57" s="11"/>
      <c r="D57" s="69"/>
      <c r="E57" s="16">
        <f t="shared" si="1"/>
        <v>0</v>
      </c>
    </row>
    <row r="58" spans="1:5" x14ac:dyDescent="0.25">
      <c r="A58" s="15">
        <v>1653501030</v>
      </c>
      <c r="B58" s="13" t="s">
        <v>42</v>
      </c>
      <c r="C58" s="11"/>
      <c r="D58" s="69"/>
      <c r="E58" s="16">
        <f t="shared" si="1"/>
        <v>0</v>
      </c>
    </row>
    <row r="59" spans="1:5" x14ac:dyDescent="0.25">
      <c r="A59" s="15">
        <v>1653501031</v>
      </c>
      <c r="B59" s="13" t="s">
        <v>291</v>
      </c>
      <c r="C59" s="11">
        <v>1</v>
      </c>
      <c r="D59" s="69">
        <v>7000</v>
      </c>
      <c r="E59" s="16">
        <f t="shared" si="1"/>
        <v>7000</v>
      </c>
    </row>
    <row r="60" spans="1:5" x14ac:dyDescent="0.25">
      <c r="A60" s="15">
        <v>1653501032</v>
      </c>
      <c r="B60" s="13" t="s">
        <v>298</v>
      </c>
      <c r="C60" s="11"/>
      <c r="D60" s="69"/>
      <c r="E60" s="16">
        <f t="shared" si="1"/>
        <v>0</v>
      </c>
    </row>
    <row r="61" spans="1:5" x14ac:dyDescent="0.25">
      <c r="A61" s="15">
        <v>1653501033</v>
      </c>
      <c r="B61" s="13" t="s">
        <v>299</v>
      </c>
      <c r="C61" s="11"/>
      <c r="D61" s="69"/>
      <c r="E61" s="16">
        <f t="shared" si="1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62</v>
      </c>
      <c r="D62" s="28">
        <v>0</v>
      </c>
      <c r="E62" s="55">
        <f>SUM(E63:E87)</f>
        <v>413500</v>
      </c>
    </row>
    <row r="63" spans="1:5" x14ac:dyDescent="0.25">
      <c r="A63" s="15" t="s">
        <v>45</v>
      </c>
      <c r="B63" s="13" t="s">
        <v>46</v>
      </c>
      <c r="C63" s="11"/>
      <c r="D63" s="69"/>
      <c r="E63" s="16">
        <f>C63*D63</f>
        <v>0</v>
      </c>
    </row>
    <row r="64" spans="1:5" x14ac:dyDescent="0.25">
      <c r="A64" s="15" t="s">
        <v>47</v>
      </c>
      <c r="B64" s="13" t="s">
        <v>48</v>
      </c>
      <c r="C64" s="11">
        <v>10</v>
      </c>
      <c r="D64" s="69">
        <v>15000</v>
      </c>
      <c r="E64" s="16">
        <f t="shared" ref="E64:E94" si="2">C64*D64</f>
        <v>150000</v>
      </c>
    </row>
    <row r="65" spans="1:5" x14ac:dyDescent="0.25">
      <c r="A65" s="15" t="s">
        <v>49</v>
      </c>
      <c r="B65" s="13" t="s">
        <v>50</v>
      </c>
      <c r="C65" s="11">
        <v>5</v>
      </c>
      <c r="D65" s="69">
        <v>13000</v>
      </c>
      <c r="E65" s="16">
        <f t="shared" si="2"/>
        <v>65000</v>
      </c>
    </row>
    <row r="66" spans="1:5" x14ac:dyDescent="0.25">
      <c r="A66" s="15" t="s">
        <v>51</v>
      </c>
      <c r="B66" s="13" t="s">
        <v>52</v>
      </c>
      <c r="C66" s="11">
        <v>10</v>
      </c>
      <c r="D66" s="69">
        <v>7000</v>
      </c>
      <c r="E66" s="16">
        <f t="shared" si="2"/>
        <v>70000</v>
      </c>
    </row>
    <row r="67" spans="1:5" x14ac:dyDescent="0.25">
      <c r="A67" s="15" t="s">
        <v>53</v>
      </c>
      <c r="B67" s="13" t="s">
        <v>54</v>
      </c>
      <c r="C67" s="11">
        <v>5</v>
      </c>
      <c r="D67" s="69">
        <v>4000</v>
      </c>
      <c r="E67" s="16">
        <f t="shared" si="2"/>
        <v>20000</v>
      </c>
    </row>
    <row r="68" spans="1:5" x14ac:dyDescent="0.25">
      <c r="A68" s="15" t="s">
        <v>55</v>
      </c>
      <c r="B68" s="13" t="s">
        <v>56</v>
      </c>
      <c r="C68" s="11">
        <v>2</v>
      </c>
      <c r="D68" s="69">
        <v>8000</v>
      </c>
      <c r="E68" s="16">
        <f t="shared" si="2"/>
        <v>16000</v>
      </c>
    </row>
    <row r="69" spans="1:5" x14ac:dyDescent="0.25">
      <c r="A69" s="15" t="s">
        <v>57</v>
      </c>
      <c r="B69" s="13" t="s">
        <v>58</v>
      </c>
      <c r="C69" s="11"/>
      <c r="D69" s="69"/>
      <c r="E69" s="16">
        <f t="shared" si="2"/>
        <v>0</v>
      </c>
    </row>
    <row r="70" spans="1:5" x14ac:dyDescent="0.25">
      <c r="A70" s="15" t="s">
        <v>59</v>
      </c>
      <c r="B70" s="13" t="s">
        <v>60</v>
      </c>
      <c r="C70" s="11">
        <v>6</v>
      </c>
      <c r="D70" s="69">
        <v>7000</v>
      </c>
      <c r="E70" s="16">
        <f t="shared" si="2"/>
        <v>42000</v>
      </c>
    </row>
    <row r="71" spans="1:5" x14ac:dyDescent="0.25">
      <c r="A71" s="15" t="s">
        <v>61</v>
      </c>
      <c r="B71" s="13" t="s">
        <v>62</v>
      </c>
      <c r="C71" s="11"/>
      <c r="D71" s="69"/>
      <c r="E71" s="16">
        <f t="shared" si="2"/>
        <v>0</v>
      </c>
    </row>
    <row r="72" spans="1:5" x14ac:dyDescent="0.25">
      <c r="A72" s="15" t="s">
        <v>63</v>
      </c>
      <c r="B72" s="13" t="s">
        <v>64</v>
      </c>
      <c r="C72" s="11">
        <v>3</v>
      </c>
      <c r="D72" s="69">
        <v>1500</v>
      </c>
      <c r="E72" s="16">
        <f t="shared" si="2"/>
        <v>4500</v>
      </c>
    </row>
    <row r="73" spans="1:5" x14ac:dyDescent="0.25">
      <c r="A73" s="15" t="s">
        <v>65</v>
      </c>
      <c r="B73" s="13" t="s">
        <v>66</v>
      </c>
      <c r="C73" s="11">
        <v>4</v>
      </c>
      <c r="D73" s="69">
        <v>2000</v>
      </c>
      <c r="E73" s="16">
        <f t="shared" si="2"/>
        <v>8000</v>
      </c>
    </row>
    <row r="74" spans="1:5" x14ac:dyDescent="0.25">
      <c r="A74" s="15" t="s">
        <v>67</v>
      </c>
      <c r="B74" s="13" t="s">
        <v>68</v>
      </c>
      <c r="C74" s="11"/>
      <c r="D74" s="69"/>
      <c r="E74" s="16">
        <f t="shared" si="2"/>
        <v>0</v>
      </c>
    </row>
    <row r="75" spans="1:5" x14ac:dyDescent="0.25">
      <c r="A75" s="15" t="s">
        <v>69</v>
      </c>
      <c r="B75" s="13" t="s">
        <v>70</v>
      </c>
      <c r="C75" s="11">
        <v>3</v>
      </c>
      <c r="D75" s="69">
        <v>6000</v>
      </c>
      <c r="E75" s="16">
        <f t="shared" si="2"/>
        <v>18000</v>
      </c>
    </row>
    <row r="76" spans="1:5" x14ac:dyDescent="0.25">
      <c r="A76" s="15" t="s">
        <v>71</v>
      </c>
      <c r="B76" s="13" t="s">
        <v>72</v>
      </c>
      <c r="C76" s="11"/>
      <c r="D76" s="69"/>
      <c r="E76" s="16">
        <f t="shared" si="2"/>
        <v>0</v>
      </c>
    </row>
    <row r="77" spans="1:5" x14ac:dyDescent="0.25">
      <c r="A77" s="15" t="s">
        <v>73</v>
      </c>
      <c r="B77" s="13" t="s">
        <v>74</v>
      </c>
      <c r="C77" s="11">
        <v>2</v>
      </c>
      <c r="D77" s="69">
        <v>3000</v>
      </c>
      <c r="E77" s="16">
        <f t="shared" si="2"/>
        <v>6000</v>
      </c>
    </row>
    <row r="78" spans="1:5" x14ac:dyDescent="0.25">
      <c r="A78" s="15" t="s">
        <v>75</v>
      </c>
      <c r="B78" s="13" t="s">
        <v>76</v>
      </c>
      <c r="C78" s="11">
        <v>2</v>
      </c>
      <c r="D78" s="69">
        <v>2000</v>
      </c>
      <c r="E78" s="16">
        <f t="shared" si="2"/>
        <v>4000</v>
      </c>
    </row>
    <row r="79" spans="1:5" x14ac:dyDescent="0.25">
      <c r="A79" s="15" t="s">
        <v>77</v>
      </c>
      <c r="B79" s="13" t="s">
        <v>334</v>
      </c>
      <c r="C79" s="11"/>
      <c r="D79" s="69">
        <v>0</v>
      </c>
      <c r="E79" s="16">
        <f t="shared" si="2"/>
        <v>0</v>
      </c>
    </row>
    <row r="80" spans="1:5" x14ac:dyDescent="0.25">
      <c r="A80" s="15" t="s">
        <v>78</v>
      </c>
      <c r="B80" s="13" t="s">
        <v>79</v>
      </c>
      <c r="C80" s="11"/>
      <c r="D80" s="69">
        <v>0</v>
      </c>
      <c r="E80" s="16">
        <f t="shared" si="2"/>
        <v>0</v>
      </c>
    </row>
    <row r="81" spans="1:5" x14ac:dyDescent="0.25">
      <c r="A81" s="15" t="s">
        <v>80</v>
      </c>
      <c r="B81" s="13" t="s">
        <v>81</v>
      </c>
      <c r="C81" s="11"/>
      <c r="D81" s="69">
        <v>0</v>
      </c>
      <c r="E81" s="16">
        <f t="shared" si="2"/>
        <v>0</v>
      </c>
    </row>
    <row r="82" spans="1:5" x14ac:dyDescent="0.25">
      <c r="A82" s="15" t="s">
        <v>82</v>
      </c>
      <c r="B82" s="13" t="s">
        <v>83</v>
      </c>
      <c r="C82" s="11">
        <v>5</v>
      </c>
      <c r="D82" s="69">
        <v>1000</v>
      </c>
      <c r="E82" s="16">
        <f t="shared" si="2"/>
        <v>5000</v>
      </c>
    </row>
    <row r="83" spans="1:5" x14ac:dyDescent="0.25">
      <c r="A83" s="15" t="s">
        <v>84</v>
      </c>
      <c r="B83" s="13" t="s">
        <v>85</v>
      </c>
      <c r="C83" s="11">
        <v>5</v>
      </c>
      <c r="D83" s="69">
        <v>1000</v>
      </c>
      <c r="E83" s="16">
        <f t="shared" si="2"/>
        <v>5000</v>
      </c>
    </row>
    <row r="84" spans="1:5" ht="24" x14ac:dyDescent="0.25">
      <c r="A84" s="15" t="s">
        <v>86</v>
      </c>
      <c r="B84" s="13" t="s">
        <v>280</v>
      </c>
      <c r="C84" s="11"/>
      <c r="D84" s="69"/>
      <c r="E84" s="16">
        <f t="shared" si="2"/>
        <v>0</v>
      </c>
    </row>
    <row r="85" spans="1:5" x14ac:dyDescent="0.25">
      <c r="A85" s="15" t="s">
        <v>87</v>
      </c>
      <c r="B85" s="13" t="s">
        <v>281</v>
      </c>
      <c r="C85" s="11"/>
      <c r="D85" s="69">
        <v>0</v>
      </c>
      <c r="E85" s="16">
        <f t="shared" si="2"/>
        <v>0</v>
      </c>
    </row>
    <row r="86" spans="1:5" x14ac:dyDescent="0.25">
      <c r="A86" s="15" t="s">
        <v>88</v>
      </c>
      <c r="B86" s="13" t="s">
        <v>333</v>
      </c>
      <c r="C86" s="11"/>
      <c r="D86" s="69">
        <v>0</v>
      </c>
      <c r="E86" s="16">
        <f t="shared" si="2"/>
        <v>0</v>
      </c>
    </row>
    <row r="87" spans="1:5" ht="24" x14ac:dyDescent="0.25">
      <c r="A87" s="15" t="s">
        <v>89</v>
      </c>
      <c r="B87" s="13" t="s">
        <v>302</v>
      </c>
      <c r="C87" s="11"/>
      <c r="D87" s="69">
        <v>0</v>
      </c>
      <c r="E87" s="16">
        <f t="shared" si="2"/>
        <v>0</v>
      </c>
    </row>
    <row r="88" spans="1:5" x14ac:dyDescent="0.25">
      <c r="A88" s="25" t="s">
        <v>90</v>
      </c>
      <c r="B88" s="26" t="s">
        <v>91</v>
      </c>
      <c r="C88" s="29">
        <f>SUM(C89:C94)</f>
        <v>12</v>
      </c>
      <c r="D88" s="55">
        <v>0</v>
      </c>
      <c r="E88" s="55">
        <f>SUM(E89:E94)</f>
        <v>252000</v>
      </c>
    </row>
    <row r="89" spans="1:5" x14ac:dyDescent="0.25">
      <c r="A89" s="15" t="s">
        <v>92</v>
      </c>
      <c r="B89" s="13" t="s">
        <v>93</v>
      </c>
      <c r="C89" s="11"/>
      <c r="D89" s="69">
        <v>0</v>
      </c>
      <c r="E89" s="16">
        <f t="shared" si="2"/>
        <v>0</v>
      </c>
    </row>
    <row r="90" spans="1:5" x14ac:dyDescent="0.25">
      <c r="A90" s="15" t="s">
        <v>94</v>
      </c>
      <c r="B90" s="13" t="s">
        <v>95</v>
      </c>
      <c r="C90" s="11">
        <v>4</v>
      </c>
      <c r="D90" s="69">
        <v>10000</v>
      </c>
      <c r="E90" s="16">
        <f t="shared" si="2"/>
        <v>40000</v>
      </c>
    </row>
    <row r="91" spans="1:5" x14ac:dyDescent="0.25">
      <c r="A91" s="15" t="s">
        <v>96</v>
      </c>
      <c r="B91" s="13" t="s">
        <v>97</v>
      </c>
      <c r="C91" s="11">
        <v>2</v>
      </c>
      <c r="D91" s="69">
        <v>40000</v>
      </c>
      <c r="E91" s="16">
        <f t="shared" si="2"/>
        <v>80000</v>
      </c>
    </row>
    <row r="92" spans="1:5" x14ac:dyDescent="0.25">
      <c r="A92" s="15" t="s">
        <v>98</v>
      </c>
      <c r="B92" s="13" t="s">
        <v>99</v>
      </c>
      <c r="C92" s="11">
        <v>4</v>
      </c>
      <c r="D92" s="69">
        <v>32000</v>
      </c>
      <c r="E92" s="16">
        <f t="shared" si="2"/>
        <v>128000</v>
      </c>
    </row>
    <row r="93" spans="1:5" x14ac:dyDescent="0.25">
      <c r="A93" s="15" t="s">
        <v>100</v>
      </c>
      <c r="B93" s="13" t="s">
        <v>101</v>
      </c>
      <c r="C93" s="11">
        <v>2</v>
      </c>
      <c r="D93" s="69">
        <v>2000</v>
      </c>
      <c r="E93" s="16">
        <f t="shared" si="2"/>
        <v>4000</v>
      </c>
    </row>
    <row r="94" spans="1:5" x14ac:dyDescent="0.25">
      <c r="A94" s="15" t="s">
        <v>102</v>
      </c>
      <c r="B94" s="13" t="s">
        <v>103</v>
      </c>
      <c r="C94" s="11"/>
      <c r="D94" s="69">
        <v>0</v>
      </c>
      <c r="E94" s="16">
        <f t="shared" si="2"/>
        <v>0</v>
      </c>
    </row>
    <row r="95" spans="1:5" x14ac:dyDescent="0.25">
      <c r="A95" s="25" t="s">
        <v>104</v>
      </c>
      <c r="B95" s="26" t="s">
        <v>105</v>
      </c>
      <c r="C95" s="29">
        <f>SUM(C96:C108)</f>
        <v>17</v>
      </c>
      <c r="D95" s="28">
        <v>0</v>
      </c>
      <c r="E95" s="55">
        <f>SUM(E96:E108)</f>
        <v>61000</v>
      </c>
    </row>
    <row r="96" spans="1:5" x14ac:dyDescent="0.25">
      <c r="A96" s="15" t="s">
        <v>106</v>
      </c>
      <c r="B96" s="13" t="s">
        <v>107</v>
      </c>
      <c r="C96" s="11"/>
      <c r="D96" s="69">
        <v>0</v>
      </c>
      <c r="E96" s="16">
        <f t="shared" ref="E96:E134" si="3">C96*D96</f>
        <v>0</v>
      </c>
    </row>
    <row r="97" spans="1:5" x14ac:dyDescent="0.25">
      <c r="A97" s="15" t="s">
        <v>108</v>
      </c>
      <c r="B97" s="13" t="s">
        <v>282</v>
      </c>
      <c r="C97" s="11"/>
      <c r="D97" s="69"/>
      <c r="E97" s="16">
        <f t="shared" si="3"/>
        <v>0</v>
      </c>
    </row>
    <row r="98" spans="1:5" x14ac:dyDescent="0.25">
      <c r="A98" s="15" t="s">
        <v>109</v>
      </c>
      <c r="B98" s="13" t="s">
        <v>110</v>
      </c>
      <c r="C98" s="11">
        <v>4</v>
      </c>
      <c r="D98" s="69">
        <v>4000</v>
      </c>
      <c r="E98" s="16">
        <f t="shared" si="3"/>
        <v>16000</v>
      </c>
    </row>
    <row r="99" spans="1:5" x14ac:dyDescent="0.25">
      <c r="A99" s="15" t="s">
        <v>111</v>
      </c>
      <c r="B99" s="13" t="s">
        <v>112</v>
      </c>
      <c r="C99" s="11"/>
      <c r="D99" s="69"/>
      <c r="E99" s="16">
        <f t="shared" si="3"/>
        <v>0</v>
      </c>
    </row>
    <row r="100" spans="1:5" x14ac:dyDescent="0.25">
      <c r="A100" s="15" t="s">
        <v>113</v>
      </c>
      <c r="B100" s="13" t="s">
        <v>114</v>
      </c>
      <c r="C100" s="11">
        <v>10</v>
      </c>
      <c r="D100" s="69">
        <v>2000</v>
      </c>
      <c r="E100" s="16">
        <f t="shared" si="3"/>
        <v>20000</v>
      </c>
    </row>
    <row r="101" spans="1:5" x14ac:dyDescent="0.25">
      <c r="A101" s="15" t="s">
        <v>115</v>
      </c>
      <c r="B101" s="13" t="s">
        <v>283</v>
      </c>
      <c r="C101" s="11"/>
      <c r="D101" s="69">
        <v>0</v>
      </c>
      <c r="E101" s="16">
        <f t="shared" si="3"/>
        <v>0</v>
      </c>
    </row>
    <row r="102" spans="1:5" x14ac:dyDescent="0.25">
      <c r="A102" s="15" t="s">
        <v>116</v>
      </c>
      <c r="B102" s="13" t="s">
        <v>336</v>
      </c>
      <c r="C102" s="11">
        <v>2</v>
      </c>
      <c r="D102" s="69">
        <v>5000</v>
      </c>
      <c r="E102" s="16">
        <f t="shared" si="3"/>
        <v>10000</v>
      </c>
    </row>
    <row r="103" spans="1:5" ht="18.75" customHeight="1" x14ac:dyDescent="0.25">
      <c r="A103" s="15" t="s">
        <v>303</v>
      </c>
      <c r="B103" s="13" t="s">
        <v>335</v>
      </c>
      <c r="C103" s="11">
        <v>1</v>
      </c>
      <c r="D103" s="69">
        <v>15000</v>
      </c>
      <c r="E103" s="16">
        <f t="shared" si="3"/>
        <v>15000</v>
      </c>
    </row>
    <row r="104" spans="1:5" x14ac:dyDescent="0.25">
      <c r="A104" s="15" t="s">
        <v>304</v>
      </c>
      <c r="B104" s="13" t="s">
        <v>308</v>
      </c>
      <c r="C104" s="11"/>
      <c r="D104" s="69">
        <v>0</v>
      </c>
      <c r="E104" s="16">
        <f t="shared" si="3"/>
        <v>0</v>
      </c>
    </row>
    <row r="105" spans="1:5" x14ac:dyDescent="0.25">
      <c r="A105" s="15" t="s">
        <v>305</v>
      </c>
      <c r="B105" s="13" t="s">
        <v>310</v>
      </c>
      <c r="C105" s="11"/>
      <c r="D105" s="69">
        <v>0</v>
      </c>
      <c r="E105" s="16">
        <f t="shared" si="3"/>
        <v>0</v>
      </c>
    </row>
    <row r="106" spans="1:5" x14ac:dyDescent="0.25">
      <c r="A106" s="15" t="s">
        <v>306</v>
      </c>
      <c r="B106" s="13" t="s">
        <v>311</v>
      </c>
      <c r="C106" s="11"/>
      <c r="D106" s="69">
        <v>0</v>
      </c>
      <c r="E106" s="16">
        <f t="shared" si="3"/>
        <v>0</v>
      </c>
    </row>
    <row r="107" spans="1:5" x14ac:dyDescent="0.25">
      <c r="A107" s="15" t="s">
        <v>307</v>
      </c>
      <c r="B107" s="13" t="s">
        <v>312</v>
      </c>
      <c r="C107" s="11"/>
      <c r="D107" s="69">
        <v>0</v>
      </c>
      <c r="E107" s="16">
        <f t="shared" si="3"/>
        <v>0</v>
      </c>
    </row>
    <row r="108" spans="1:5" x14ac:dyDescent="0.25">
      <c r="A108" s="15" t="s">
        <v>309</v>
      </c>
      <c r="B108" s="13" t="s">
        <v>313</v>
      </c>
      <c r="C108" s="11"/>
      <c r="D108" s="69">
        <v>0</v>
      </c>
      <c r="E108" s="16">
        <f t="shared" si="3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95</v>
      </c>
      <c r="D109" s="55">
        <v>0</v>
      </c>
      <c r="E109" s="55">
        <f>SUM(E110:E134)</f>
        <v>53700</v>
      </c>
    </row>
    <row r="110" spans="1:5" ht="24" x14ac:dyDescent="0.25">
      <c r="A110" s="15" t="s">
        <v>119</v>
      </c>
      <c r="B110" s="13" t="s">
        <v>120</v>
      </c>
      <c r="C110" s="11">
        <v>6</v>
      </c>
      <c r="D110" s="69">
        <v>400</v>
      </c>
      <c r="E110" s="16">
        <f t="shared" si="3"/>
        <v>2400</v>
      </c>
    </row>
    <row r="111" spans="1:5" x14ac:dyDescent="0.25">
      <c r="A111" s="15" t="s">
        <v>121</v>
      </c>
      <c r="B111" s="13" t="s">
        <v>122</v>
      </c>
      <c r="C111" s="11"/>
      <c r="D111" s="69"/>
      <c r="E111" s="16">
        <f t="shared" si="3"/>
        <v>0</v>
      </c>
    </row>
    <row r="112" spans="1:5" x14ac:dyDescent="0.25">
      <c r="A112" s="15" t="s">
        <v>123</v>
      </c>
      <c r="B112" s="13" t="s">
        <v>300</v>
      </c>
      <c r="C112" s="11">
        <v>10</v>
      </c>
      <c r="D112" s="69">
        <v>500</v>
      </c>
      <c r="E112" s="16">
        <f t="shared" si="3"/>
        <v>5000</v>
      </c>
    </row>
    <row r="113" spans="1:5" x14ac:dyDescent="0.25">
      <c r="A113" s="15" t="s">
        <v>125</v>
      </c>
      <c r="B113" s="13" t="s">
        <v>301</v>
      </c>
      <c r="C113" s="11">
        <v>10</v>
      </c>
      <c r="D113" s="69">
        <v>500</v>
      </c>
      <c r="E113" s="16">
        <f t="shared" si="3"/>
        <v>5000</v>
      </c>
    </row>
    <row r="114" spans="1:5" x14ac:dyDescent="0.25">
      <c r="A114" s="15" t="s">
        <v>126</v>
      </c>
      <c r="B114" s="13" t="s">
        <v>124</v>
      </c>
      <c r="C114" s="11">
        <v>1</v>
      </c>
      <c r="D114" s="69">
        <v>500</v>
      </c>
      <c r="E114" s="16">
        <f t="shared" si="3"/>
        <v>500</v>
      </c>
    </row>
    <row r="115" spans="1:5" x14ac:dyDescent="0.25">
      <c r="A115" s="15" t="s">
        <v>127</v>
      </c>
      <c r="B115" s="13" t="s">
        <v>337</v>
      </c>
      <c r="C115" s="11">
        <v>1</v>
      </c>
      <c r="D115" s="69">
        <v>1000</v>
      </c>
      <c r="E115" s="16">
        <f t="shared" si="3"/>
        <v>1000</v>
      </c>
    </row>
    <row r="116" spans="1:5" ht="24" x14ac:dyDescent="0.25">
      <c r="A116" s="15" t="s">
        <v>128</v>
      </c>
      <c r="B116" s="13" t="s">
        <v>284</v>
      </c>
      <c r="C116" s="11">
        <v>12</v>
      </c>
      <c r="D116" s="69">
        <v>500</v>
      </c>
      <c r="E116" s="16">
        <f t="shared" si="3"/>
        <v>6000</v>
      </c>
    </row>
    <row r="117" spans="1:5" ht="24" x14ac:dyDescent="0.25">
      <c r="A117" s="15" t="s">
        <v>129</v>
      </c>
      <c r="B117" s="13" t="s">
        <v>285</v>
      </c>
      <c r="C117" s="11"/>
      <c r="D117" s="69"/>
      <c r="E117" s="16">
        <f t="shared" si="3"/>
        <v>0</v>
      </c>
    </row>
    <row r="118" spans="1:5" ht="24" x14ac:dyDescent="0.25">
      <c r="A118" s="15" t="s">
        <v>130</v>
      </c>
      <c r="B118" s="13" t="s">
        <v>338</v>
      </c>
      <c r="C118" s="11"/>
      <c r="D118" s="69"/>
      <c r="E118" s="16">
        <f t="shared" si="3"/>
        <v>0</v>
      </c>
    </row>
    <row r="119" spans="1:5" ht="24" x14ac:dyDescent="0.25">
      <c r="A119" s="15" t="s">
        <v>131</v>
      </c>
      <c r="B119" s="13" t="s">
        <v>286</v>
      </c>
      <c r="C119" s="11"/>
      <c r="D119" s="69"/>
      <c r="E119" s="16">
        <f t="shared" si="3"/>
        <v>0</v>
      </c>
    </row>
    <row r="120" spans="1:5" ht="48" x14ac:dyDescent="0.25">
      <c r="A120" s="15" t="s">
        <v>132</v>
      </c>
      <c r="B120" s="13" t="s">
        <v>287</v>
      </c>
      <c r="C120" s="11"/>
      <c r="D120" s="69"/>
      <c r="E120" s="16">
        <f t="shared" si="3"/>
        <v>0</v>
      </c>
    </row>
    <row r="121" spans="1:5" ht="24" x14ac:dyDescent="0.25">
      <c r="A121" s="15" t="s">
        <v>133</v>
      </c>
      <c r="B121" s="13" t="s">
        <v>134</v>
      </c>
      <c r="C121" s="11">
        <v>12</v>
      </c>
      <c r="D121" s="69">
        <v>200</v>
      </c>
      <c r="E121" s="16">
        <f t="shared" si="3"/>
        <v>2400</v>
      </c>
    </row>
    <row r="122" spans="1:5" x14ac:dyDescent="0.25">
      <c r="A122" s="15" t="s">
        <v>135</v>
      </c>
      <c r="B122" s="13" t="s">
        <v>136</v>
      </c>
      <c r="C122" s="11"/>
      <c r="D122" s="69">
        <v>0</v>
      </c>
      <c r="E122" s="16">
        <f t="shared" si="3"/>
        <v>0</v>
      </c>
    </row>
    <row r="123" spans="1:5" ht="24" x14ac:dyDescent="0.25">
      <c r="A123" s="15" t="s">
        <v>137</v>
      </c>
      <c r="B123" s="13" t="s">
        <v>138</v>
      </c>
      <c r="C123" s="11"/>
      <c r="D123" s="69">
        <v>0</v>
      </c>
      <c r="E123" s="16">
        <f t="shared" si="3"/>
        <v>0</v>
      </c>
    </row>
    <row r="124" spans="1:5" x14ac:dyDescent="0.25">
      <c r="A124" s="15" t="s">
        <v>139</v>
      </c>
      <c r="B124" s="13" t="s">
        <v>140</v>
      </c>
      <c r="C124" s="11">
        <v>1</v>
      </c>
      <c r="D124" s="69">
        <v>1000</v>
      </c>
      <c r="E124" s="16">
        <f t="shared" si="3"/>
        <v>1000</v>
      </c>
    </row>
    <row r="125" spans="1:5" x14ac:dyDescent="0.25">
      <c r="A125" s="15" t="s">
        <v>141</v>
      </c>
      <c r="B125" s="13" t="s">
        <v>288</v>
      </c>
      <c r="C125" s="11"/>
      <c r="D125" s="69">
        <v>0</v>
      </c>
      <c r="E125" s="16">
        <f t="shared" si="3"/>
        <v>0</v>
      </c>
    </row>
    <row r="126" spans="1:5" ht="36" x14ac:dyDescent="0.25">
      <c r="A126" s="15" t="s">
        <v>142</v>
      </c>
      <c r="B126" s="13" t="s">
        <v>289</v>
      </c>
      <c r="C126" s="11"/>
      <c r="D126" s="69">
        <v>0</v>
      </c>
      <c r="E126" s="16">
        <f t="shared" si="3"/>
        <v>0</v>
      </c>
    </row>
    <row r="127" spans="1:5" ht="24" x14ac:dyDescent="0.25">
      <c r="A127" s="15" t="s">
        <v>143</v>
      </c>
      <c r="B127" s="13" t="s">
        <v>290</v>
      </c>
      <c r="C127" s="11"/>
      <c r="D127" s="69">
        <v>0</v>
      </c>
      <c r="E127" s="16">
        <f t="shared" si="3"/>
        <v>0</v>
      </c>
    </row>
    <row r="128" spans="1:5" x14ac:dyDescent="0.25">
      <c r="A128" s="15" t="s">
        <v>144</v>
      </c>
      <c r="B128" s="13" t="s">
        <v>148</v>
      </c>
      <c r="C128" s="11"/>
      <c r="D128" s="69">
        <v>0</v>
      </c>
      <c r="E128" s="16">
        <f t="shared" si="3"/>
        <v>0</v>
      </c>
    </row>
    <row r="129" spans="1:5" ht="24" x14ac:dyDescent="0.25">
      <c r="A129" s="15" t="s">
        <v>145</v>
      </c>
      <c r="B129" s="13" t="s">
        <v>151</v>
      </c>
      <c r="C129" s="11"/>
      <c r="D129" s="69">
        <v>0</v>
      </c>
      <c r="E129" s="16">
        <f t="shared" si="3"/>
        <v>0</v>
      </c>
    </row>
    <row r="130" spans="1:5" x14ac:dyDescent="0.25">
      <c r="A130" s="15" t="s">
        <v>146</v>
      </c>
      <c r="B130" s="13" t="s">
        <v>339</v>
      </c>
      <c r="C130" s="11">
        <v>40</v>
      </c>
      <c r="D130" s="69">
        <v>700</v>
      </c>
      <c r="E130" s="16">
        <f t="shared" si="3"/>
        <v>28000</v>
      </c>
    </row>
    <row r="131" spans="1:5" x14ac:dyDescent="0.25">
      <c r="A131" s="15" t="s">
        <v>147</v>
      </c>
      <c r="B131" s="13" t="s">
        <v>314</v>
      </c>
      <c r="C131" s="11">
        <v>2</v>
      </c>
      <c r="D131" s="69">
        <v>1200</v>
      </c>
      <c r="E131" s="16">
        <f t="shared" si="3"/>
        <v>2400</v>
      </c>
    </row>
    <row r="132" spans="1:5" x14ac:dyDescent="0.25">
      <c r="A132" s="15" t="s">
        <v>149</v>
      </c>
      <c r="B132" s="13" t="s">
        <v>315</v>
      </c>
      <c r="C132" s="11"/>
      <c r="D132" s="69">
        <v>0</v>
      </c>
      <c r="E132" s="16">
        <f t="shared" si="3"/>
        <v>0</v>
      </c>
    </row>
    <row r="133" spans="1:5" x14ac:dyDescent="0.25">
      <c r="A133" s="15" t="s">
        <v>150</v>
      </c>
      <c r="B133" s="13" t="s">
        <v>316</v>
      </c>
      <c r="C133" s="11"/>
      <c r="D133" s="69">
        <v>0</v>
      </c>
      <c r="E133" s="16">
        <f t="shared" si="3"/>
        <v>0</v>
      </c>
    </row>
    <row r="134" spans="1:5" x14ac:dyDescent="0.25">
      <c r="A134" s="15" t="s">
        <v>152</v>
      </c>
      <c r="B134" s="13" t="s">
        <v>317</v>
      </c>
      <c r="C134" s="11"/>
      <c r="D134" s="69">
        <v>0</v>
      </c>
      <c r="E134" s="16">
        <f t="shared" si="3"/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25</v>
      </c>
      <c r="D135" s="28"/>
      <c r="E135" s="28">
        <f>SUM(E136:E171)</f>
        <v>140000</v>
      </c>
    </row>
    <row r="136" spans="1:5" x14ac:dyDescent="0.25">
      <c r="A136" s="15" t="s">
        <v>155</v>
      </c>
      <c r="B136" s="13" t="s">
        <v>318</v>
      </c>
      <c r="C136" s="11">
        <v>1</v>
      </c>
      <c r="D136" s="69">
        <v>6000</v>
      </c>
      <c r="E136" s="16">
        <f t="shared" ref="E136:E171" si="4">C136*D136</f>
        <v>6000</v>
      </c>
    </row>
    <row r="137" spans="1:5" x14ac:dyDescent="0.25">
      <c r="A137" s="15" t="s">
        <v>156</v>
      </c>
      <c r="B137" s="13" t="s">
        <v>157</v>
      </c>
      <c r="C137" s="11"/>
      <c r="D137" s="69"/>
      <c r="E137" s="16">
        <f t="shared" si="4"/>
        <v>0</v>
      </c>
    </row>
    <row r="138" spans="1:5" x14ac:dyDescent="0.25">
      <c r="A138" s="15" t="s">
        <v>158</v>
      </c>
      <c r="B138" s="13" t="s">
        <v>159</v>
      </c>
      <c r="C138" s="11"/>
      <c r="D138" s="69"/>
      <c r="E138" s="16">
        <f t="shared" si="4"/>
        <v>0</v>
      </c>
    </row>
    <row r="139" spans="1:5" x14ac:dyDescent="0.25">
      <c r="A139" s="15" t="s">
        <v>160</v>
      </c>
      <c r="B139" s="13" t="s">
        <v>161</v>
      </c>
      <c r="C139" s="11">
        <v>1</v>
      </c>
      <c r="D139" s="69">
        <v>5000</v>
      </c>
      <c r="E139" s="16">
        <f t="shared" si="4"/>
        <v>5000</v>
      </c>
    </row>
    <row r="140" spans="1:5" x14ac:dyDescent="0.25">
      <c r="A140" s="15" t="s">
        <v>162</v>
      </c>
      <c r="B140" s="13" t="s">
        <v>163</v>
      </c>
      <c r="C140" s="11">
        <v>1</v>
      </c>
      <c r="D140" s="69">
        <v>5000</v>
      </c>
      <c r="E140" s="16">
        <f t="shared" si="4"/>
        <v>5000</v>
      </c>
    </row>
    <row r="141" spans="1:5" x14ac:dyDescent="0.25">
      <c r="A141" s="15" t="s">
        <v>164</v>
      </c>
      <c r="B141" s="13" t="s">
        <v>165</v>
      </c>
      <c r="C141" s="11"/>
      <c r="D141" s="69"/>
      <c r="E141" s="16">
        <f t="shared" si="4"/>
        <v>0</v>
      </c>
    </row>
    <row r="142" spans="1:5" x14ac:dyDescent="0.25">
      <c r="A142" s="15" t="s">
        <v>166</v>
      </c>
      <c r="B142" s="13" t="s">
        <v>167</v>
      </c>
      <c r="C142" s="11"/>
      <c r="D142" s="69"/>
      <c r="E142" s="16">
        <f t="shared" si="4"/>
        <v>0</v>
      </c>
    </row>
    <row r="143" spans="1:5" x14ac:dyDescent="0.25">
      <c r="A143" s="15" t="s">
        <v>168</v>
      </c>
      <c r="B143" s="13" t="s">
        <v>169</v>
      </c>
      <c r="C143" s="11"/>
      <c r="D143" s="69"/>
      <c r="E143" s="16">
        <f t="shared" si="4"/>
        <v>0</v>
      </c>
    </row>
    <row r="144" spans="1:5" x14ac:dyDescent="0.25">
      <c r="A144" s="15" t="s">
        <v>170</v>
      </c>
      <c r="B144" s="13" t="s">
        <v>171</v>
      </c>
      <c r="C144" s="11"/>
      <c r="D144" s="69"/>
      <c r="E144" s="16">
        <f t="shared" si="4"/>
        <v>0</v>
      </c>
    </row>
    <row r="145" spans="1:5" x14ac:dyDescent="0.25">
      <c r="A145" s="15" t="s">
        <v>172</v>
      </c>
      <c r="B145" s="13" t="s">
        <v>340</v>
      </c>
      <c r="C145" s="11">
        <v>1</v>
      </c>
      <c r="D145" s="69">
        <v>5000</v>
      </c>
      <c r="E145" s="16">
        <f t="shared" si="4"/>
        <v>5000</v>
      </c>
    </row>
    <row r="146" spans="1:5" x14ac:dyDescent="0.25">
      <c r="A146" s="15" t="s">
        <v>173</v>
      </c>
      <c r="B146" s="13" t="s">
        <v>175</v>
      </c>
      <c r="C146" s="11"/>
      <c r="D146" s="69"/>
      <c r="E146" s="16">
        <f t="shared" si="4"/>
        <v>0</v>
      </c>
    </row>
    <row r="147" spans="1:5" x14ac:dyDescent="0.25">
      <c r="A147" s="15" t="s">
        <v>174</v>
      </c>
      <c r="B147" s="13" t="s">
        <v>179</v>
      </c>
      <c r="C147" s="11"/>
      <c r="D147" s="69"/>
      <c r="E147" s="16">
        <f t="shared" si="4"/>
        <v>0</v>
      </c>
    </row>
    <row r="148" spans="1:5" x14ac:dyDescent="0.25">
      <c r="A148" s="15" t="s">
        <v>176</v>
      </c>
      <c r="B148" s="13" t="s">
        <v>181</v>
      </c>
      <c r="C148" s="11">
        <v>1</v>
      </c>
      <c r="D148" s="69">
        <v>3000</v>
      </c>
      <c r="E148" s="16">
        <f t="shared" si="4"/>
        <v>3000</v>
      </c>
    </row>
    <row r="149" spans="1:5" x14ac:dyDescent="0.25">
      <c r="A149" s="15" t="s">
        <v>177</v>
      </c>
      <c r="B149" s="13" t="s">
        <v>183</v>
      </c>
      <c r="C149" s="11"/>
      <c r="D149" s="69"/>
      <c r="E149" s="16">
        <f t="shared" si="4"/>
        <v>0</v>
      </c>
    </row>
    <row r="150" spans="1:5" x14ac:dyDescent="0.25">
      <c r="A150" s="15" t="s">
        <v>178</v>
      </c>
      <c r="B150" s="13" t="s">
        <v>185</v>
      </c>
      <c r="C150" s="11"/>
      <c r="D150" s="69"/>
      <c r="E150" s="16">
        <f t="shared" si="4"/>
        <v>0</v>
      </c>
    </row>
    <row r="151" spans="1:5" x14ac:dyDescent="0.25">
      <c r="A151" s="15" t="s">
        <v>180</v>
      </c>
      <c r="B151" s="13" t="s">
        <v>187</v>
      </c>
      <c r="C151" s="11"/>
      <c r="D151" s="69"/>
      <c r="E151" s="16">
        <f t="shared" si="4"/>
        <v>0</v>
      </c>
    </row>
    <row r="152" spans="1:5" x14ac:dyDescent="0.25">
      <c r="A152" s="15" t="s">
        <v>182</v>
      </c>
      <c r="B152" s="13" t="s">
        <v>35</v>
      </c>
      <c r="C152" s="11"/>
      <c r="D152" s="69"/>
      <c r="E152" s="16">
        <f t="shared" si="4"/>
        <v>0</v>
      </c>
    </row>
    <row r="153" spans="1:5" x14ac:dyDescent="0.25">
      <c r="A153" s="15" t="s">
        <v>184</v>
      </c>
      <c r="B153" s="13" t="s">
        <v>190</v>
      </c>
      <c r="C153" s="11"/>
      <c r="D153" s="69"/>
      <c r="E153" s="16">
        <f t="shared" si="4"/>
        <v>0</v>
      </c>
    </row>
    <row r="154" spans="1:5" x14ac:dyDescent="0.25">
      <c r="A154" s="15" t="s">
        <v>186</v>
      </c>
      <c r="B154" s="13" t="s">
        <v>192</v>
      </c>
      <c r="C154" s="11"/>
      <c r="D154" s="69"/>
      <c r="E154" s="16">
        <f t="shared" si="4"/>
        <v>0</v>
      </c>
    </row>
    <row r="155" spans="1:5" ht="24" x14ac:dyDescent="0.25">
      <c r="A155" s="15" t="s">
        <v>188</v>
      </c>
      <c r="B155" s="13" t="s">
        <v>292</v>
      </c>
      <c r="C155" s="11"/>
      <c r="D155" s="69"/>
      <c r="E155" s="16">
        <f t="shared" si="4"/>
        <v>0</v>
      </c>
    </row>
    <row r="156" spans="1:5" x14ac:dyDescent="0.25">
      <c r="A156" s="15" t="s">
        <v>189</v>
      </c>
      <c r="B156" s="13" t="s">
        <v>197</v>
      </c>
      <c r="C156" s="11"/>
      <c r="D156" s="69"/>
      <c r="E156" s="16">
        <f t="shared" si="4"/>
        <v>0</v>
      </c>
    </row>
    <row r="157" spans="1:5" x14ac:dyDescent="0.25">
      <c r="A157" s="15" t="s">
        <v>191</v>
      </c>
      <c r="B157" s="13" t="s">
        <v>198</v>
      </c>
      <c r="C157" s="11"/>
      <c r="D157" s="69"/>
      <c r="E157" s="16">
        <f t="shared" si="4"/>
        <v>0</v>
      </c>
    </row>
    <row r="158" spans="1:5" x14ac:dyDescent="0.25">
      <c r="A158" s="15" t="s">
        <v>193</v>
      </c>
      <c r="B158" s="13" t="s">
        <v>199</v>
      </c>
      <c r="C158" s="11"/>
      <c r="D158" s="69">
        <v>0</v>
      </c>
      <c r="E158" s="16">
        <f t="shared" si="4"/>
        <v>0</v>
      </c>
    </row>
    <row r="159" spans="1:5" x14ac:dyDescent="0.25">
      <c r="A159" s="15" t="s">
        <v>194</v>
      </c>
      <c r="B159" s="13" t="s">
        <v>319</v>
      </c>
      <c r="C159" s="11">
        <v>2</v>
      </c>
      <c r="D159" s="69">
        <v>3500</v>
      </c>
      <c r="E159" s="16">
        <f t="shared" si="4"/>
        <v>7000</v>
      </c>
    </row>
    <row r="160" spans="1:5" x14ac:dyDescent="0.25">
      <c r="A160" s="15" t="s">
        <v>195</v>
      </c>
      <c r="B160" s="13" t="s">
        <v>320</v>
      </c>
      <c r="C160" s="11"/>
      <c r="D160" s="69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>
        <v>5</v>
      </c>
      <c r="D161" s="69">
        <v>1500</v>
      </c>
      <c r="E161" s="16">
        <f t="shared" si="4"/>
        <v>7500</v>
      </c>
    </row>
    <row r="162" spans="1:5" x14ac:dyDescent="0.25">
      <c r="A162" s="15" t="s">
        <v>217</v>
      </c>
      <c r="B162" s="13" t="s">
        <v>218</v>
      </c>
      <c r="C162" s="11"/>
      <c r="D162" s="69"/>
      <c r="E162" s="16">
        <f t="shared" si="4"/>
        <v>0</v>
      </c>
    </row>
    <row r="163" spans="1:5" x14ac:dyDescent="0.25">
      <c r="A163" s="15" t="s">
        <v>219</v>
      </c>
      <c r="B163" s="13" t="s">
        <v>220</v>
      </c>
      <c r="C163" s="11"/>
      <c r="D163" s="69"/>
      <c r="E163" s="16">
        <f t="shared" si="4"/>
        <v>0</v>
      </c>
    </row>
    <row r="164" spans="1:5" x14ac:dyDescent="0.25">
      <c r="A164" s="15" t="s">
        <v>221</v>
      </c>
      <c r="B164" s="13" t="s">
        <v>222</v>
      </c>
      <c r="C164" s="11">
        <v>3</v>
      </c>
      <c r="D164" s="69">
        <v>500</v>
      </c>
      <c r="E164" s="16">
        <f t="shared" si="4"/>
        <v>1500</v>
      </c>
    </row>
    <row r="165" spans="1:5" x14ac:dyDescent="0.25">
      <c r="A165" s="15" t="s">
        <v>202</v>
      </c>
      <c r="B165" s="13" t="s">
        <v>203</v>
      </c>
      <c r="C165" s="11">
        <v>5</v>
      </c>
      <c r="D165" s="69">
        <v>12000</v>
      </c>
      <c r="E165" s="16">
        <f t="shared" si="4"/>
        <v>60000</v>
      </c>
    </row>
    <row r="166" spans="1:5" x14ac:dyDescent="0.25">
      <c r="A166" s="15" t="s">
        <v>204</v>
      </c>
      <c r="B166" s="13" t="s">
        <v>205</v>
      </c>
      <c r="C166" s="11">
        <v>1</v>
      </c>
      <c r="D166" s="69">
        <v>25000</v>
      </c>
      <c r="E166" s="16">
        <f t="shared" si="4"/>
        <v>25000</v>
      </c>
    </row>
    <row r="167" spans="1:5" x14ac:dyDescent="0.25">
      <c r="A167" s="15" t="s">
        <v>206</v>
      </c>
      <c r="B167" s="13" t="s">
        <v>207</v>
      </c>
      <c r="C167" s="11">
        <v>1</v>
      </c>
      <c r="D167" s="69">
        <v>2000</v>
      </c>
      <c r="E167" s="16">
        <f t="shared" si="4"/>
        <v>2000</v>
      </c>
    </row>
    <row r="168" spans="1:5" x14ac:dyDescent="0.25">
      <c r="A168" s="15" t="s">
        <v>209</v>
      </c>
      <c r="B168" s="13" t="s">
        <v>210</v>
      </c>
      <c r="C168" s="11">
        <v>1</v>
      </c>
      <c r="D168" s="69">
        <v>6000</v>
      </c>
      <c r="E168" s="16">
        <f t="shared" si="4"/>
        <v>6000</v>
      </c>
    </row>
    <row r="169" spans="1:5" x14ac:dyDescent="0.25">
      <c r="A169" s="15" t="s">
        <v>211</v>
      </c>
      <c r="B169" s="13" t="s">
        <v>212</v>
      </c>
      <c r="C169" s="11">
        <v>2</v>
      </c>
      <c r="D169" s="69">
        <v>3500</v>
      </c>
      <c r="E169" s="16">
        <f t="shared" si="4"/>
        <v>7000</v>
      </c>
    </row>
    <row r="170" spans="1:5" x14ac:dyDescent="0.25">
      <c r="A170" s="15" t="s">
        <v>213</v>
      </c>
      <c r="B170" s="13" t="s">
        <v>214</v>
      </c>
      <c r="C170" s="11"/>
      <c r="D170" s="69">
        <v>0</v>
      </c>
      <c r="E170" s="16">
        <f t="shared" si="4"/>
        <v>0</v>
      </c>
    </row>
    <row r="171" spans="1:5" x14ac:dyDescent="0.25">
      <c r="A171" s="15" t="s">
        <v>215</v>
      </c>
      <c r="B171" s="13" t="s">
        <v>216</v>
      </c>
      <c r="C171" s="11"/>
      <c r="D171" s="69">
        <v>0</v>
      </c>
      <c r="E171" s="16">
        <f t="shared" si="4"/>
        <v>0</v>
      </c>
    </row>
    <row r="172" spans="1:5" x14ac:dyDescent="0.25">
      <c r="A172" s="25" t="s">
        <v>200</v>
      </c>
      <c r="B172" s="26" t="s">
        <v>201</v>
      </c>
      <c r="C172" s="29">
        <f>SUM(C173:C180)</f>
        <v>4</v>
      </c>
      <c r="D172" s="28">
        <v>0</v>
      </c>
      <c r="E172" s="55">
        <f>SUM(E173:E180)</f>
        <v>8000</v>
      </c>
    </row>
    <row r="173" spans="1:5" ht="24" x14ac:dyDescent="0.25">
      <c r="A173" s="15">
        <v>1653507001</v>
      </c>
      <c r="B173" s="13" t="s">
        <v>223</v>
      </c>
      <c r="C173" s="11"/>
      <c r="D173" s="69"/>
      <c r="E173" s="16">
        <f t="shared" ref="E173:E180" si="5">C173*D173</f>
        <v>0</v>
      </c>
    </row>
    <row r="174" spans="1:5" x14ac:dyDescent="0.25">
      <c r="A174" s="15">
        <v>1653507002</v>
      </c>
      <c r="B174" s="13" t="s">
        <v>224</v>
      </c>
      <c r="C174" s="11"/>
      <c r="D174" s="69"/>
      <c r="E174" s="16"/>
    </row>
    <row r="175" spans="1:5" x14ac:dyDescent="0.25">
      <c r="A175" s="15">
        <v>1653507003</v>
      </c>
      <c r="B175" s="13" t="s">
        <v>321</v>
      </c>
      <c r="C175" s="11"/>
      <c r="D175" s="69"/>
      <c r="E175" s="16">
        <f t="shared" si="5"/>
        <v>0</v>
      </c>
    </row>
    <row r="176" spans="1:5" x14ac:dyDescent="0.25">
      <c r="A176" s="15">
        <v>1653507004</v>
      </c>
      <c r="B176" s="13" t="s">
        <v>328</v>
      </c>
      <c r="C176" s="11"/>
      <c r="D176" s="69"/>
      <c r="E176" s="16">
        <f t="shared" si="5"/>
        <v>0</v>
      </c>
    </row>
    <row r="177" spans="1:5" x14ac:dyDescent="0.25">
      <c r="A177" s="15">
        <v>1653507005</v>
      </c>
      <c r="B177" s="13" t="s">
        <v>225</v>
      </c>
      <c r="C177" s="11">
        <v>4</v>
      </c>
      <c r="D177" s="69">
        <v>2000</v>
      </c>
      <c r="E177" s="16">
        <f t="shared" si="5"/>
        <v>8000</v>
      </c>
    </row>
    <row r="178" spans="1:5" x14ac:dyDescent="0.25">
      <c r="A178" s="15">
        <v>1653507006</v>
      </c>
      <c r="B178" s="13" t="s">
        <v>226</v>
      </c>
      <c r="C178" s="11"/>
      <c r="D178" s="69">
        <v>0</v>
      </c>
      <c r="E178" s="16">
        <f t="shared" si="5"/>
        <v>0</v>
      </c>
    </row>
    <row r="179" spans="1:5" x14ac:dyDescent="0.25">
      <c r="A179" s="15">
        <v>1653507007</v>
      </c>
      <c r="B179" s="13" t="s">
        <v>341</v>
      </c>
      <c r="C179" s="11"/>
      <c r="D179" s="69">
        <v>0</v>
      </c>
      <c r="E179" s="16">
        <f t="shared" si="5"/>
        <v>0</v>
      </c>
    </row>
    <row r="180" spans="1:5" x14ac:dyDescent="0.25">
      <c r="A180" s="15">
        <v>1653507008</v>
      </c>
      <c r="B180" s="13" t="s">
        <v>322</v>
      </c>
      <c r="C180" s="11"/>
      <c r="D180" s="69">
        <v>0</v>
      </c>
      <c r="E180" s="16">
        <f t="shared" si="5"/>
        <v>0</v>
      </c>
    </row>
    <row r="181" spans="1:5" ht="25.5" x14ac:dyDescent="0.25">
      <c r="A181" s="36" t="s">
        <v>227</v>
      </c>
      <c r="B181" s="37" t="s">
        <v>228</v>
      </c>
      <c r="C181" s="34"/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f>SUM(C191:C197)</f>
        <v>0</v>
      </c>
      <c r="D190" s="29">
        <f t="shared" ref="D190:E190" si="6">SUM(D191:D197)</f>
        <v>0</v>
      </c>
      <c r="E190" s="29">
        <f t="shared" si="6"/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69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69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69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/>
      <c r="D194" s="69"/>
      <c r="E194" s="16">
        <f>C194*D194</f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69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69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69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f>C224</f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C202+C181+C27+C15</f>
        <v>235</v>
      </c>
      <c r="D225" s="66"/>
      <c r="E225" s="66">
        <f>E202+E181+E27+E15</f>
        <v>1412700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9"/>
  <sheetViews>
    <sheetView view="pageBreakPreview" topLeftCell="A205" zoomScaleNormal="100" zoomScaleSheetLayoutView="100" workbookViewId="0">
      <selection activeCell="B115" sqref="B115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  <col min="9" max="9" width="12.5703125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7.25" hidden="1" customHeight="1" x14ac:dyDescent="0.25">
      <c r="A4" s="87"/>
      <c r="B4" s="80"/>
      <c r="C4" s="5"/>
      <c r="D4" s="89"/>
      <c r="E4" s="89"/>
    </row>
    <row r="5" spans="1:5" ht="4.5" hidden="1" customHeight="1" x14ac:dyDescent="0.25">
      <c r="A5" s="1"/>
      <c r="B5" s="1"/>
      <c r="C5" s="5"/>
      <c r="D5" s="7"/>
      <c r="E5" s="8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8.25" customHeight="1" x14ac:dyDescent="0.25">
      <c r="A9" s="214" t="s">
        <v>370</v>
      </c>
      <c r="B9" s="214"/>
      <c r="C9" s="214"/>
      <c r="D9" s="214"/>
      <c r="E9" s="214"/>
    </row>
    <row r="10" spans="1:5" ht="15" customHeight="1" x14ac:dyDescent="0.25">
      <c r="A10" s="214" t="s">
        <v>397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5">
        <f>C16</f>
        <v>0</v>
      </c>
      <c r="D15" s="43"/>
      <c r="E15" s="43">
        <f>E16+E26</f>
        <v>0</v>
      </c>
    </row>
    <row r="16" spans="1:5" x14ac:dyDescent="0.25">
      <c r="A16" s="25" t="s">
        <v>4</v>
      </c>
      <c r="B16" s="26" t="s">
        <v>5</v>
      </c>
      <c r="C16" s="27">
        <f>SUM(C17:C25)</f>
        <v>0</v>
      </c>
      <c r="D16" s="28">
        <v>0</v>
      </c>
      <c r="E16" s="28">
        <f>SUM(E17:E25)</f>
        <v>0</v>
      </c>
    </row>
    <row r="17" spans="1:5" x14ac:dyDescent="0.25">
      <c r="A17" s="15">
        <v>16529</v>
      </c>
      <c r="B17" s="40" t="s">
        <v>6</v>
      </c>
      <c r="C17" s="11">
        <v>0</v>
      </c>
      <c r="D17" s="12">
        <v>0</v>
      </c>
      <c r="E17" s="16">
        <v>0</v>
      </c>
    </row>
    <row r="18" spans="1:5" x14ac:dyDescent="0.25">
      <c r="A18" s="15">
        <v>16529</v>
      </c>
      <c r="B18" s="40" t="s">
        <v>7</v>
      </c>
      <c r="C18" s="11"/>
      <c r="D18" s="12"/>
      <c r="E18" s="16">
        <f>C18*D18</f>
        <v>0</v>
      </c>
    </row>
    <row r="19" spans="1:5" x14ac:dyDescent="0.25">
      <c r="A19" s="15">
        <v>16529</v>
      </c>
      <c r="B19" s="40" t="s">
        <v>11</v>
      </c>
      <c r="C19" s="49"/>
      <c r="D19" s="14"/>
      <c r="E19" s="16">
        <f t="shared" ref="E19:E25" si="0">C19*D19</f>
        <v>0</v>
      </c>
    </row>
    <row r="20" spans="1:5" x14ac:dyDescent="0.25">
      <c r="A20" s="15">
        <v>16529</v>
      </c>
      <c r="B20" s="40" t="s">
        <v>8</v>
      </c>
      <c r="C20" s="11"/>
      <c r="D20" s="12"/>
      <c r="E20" s="16">
        <f t="shared" si="0"/>
        <v>0</v>
      </c>
    </row>
    <row r="21" spans="1:5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f t="shared" si="0"/>
        <v>0</v>
      </c>
    </row>
    <row r="22" spans="1:5" x14ac:dyDescent="0.25">
      <c r="A22" s="15">
        <v>16529</v>
      </c>
      <c r="B22" s="39" t="s">
        <v>295</v>
      </c>
      <c r="C22" s="11">
        <v>0</v>
      </c>
      <c r="D22" s="12">
        <v>0</v>
      </c>
      <c r="E22" s="16">
        <f t="shared" si="0"/>
        <v>0</v>
      </c>
    </row>
    <row r="23" spans="1:5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f t="shared" si="0"/>
        <v>0</v>
      </c>
    </row>
    <row r="24" spans="1:5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f t="shared" si="0"/>
        <v>0</v>
      </c>
    </row>
    <row r="25" spans="1:5" x14ac:dyDescent="0.25">
      <c r="A25" s="15">
        <v>16529</v>
      </c>
      <c r="B25" s="40" t="s">
        <v>329</v>
      </c>
      <c r="C25" s="11">
        <v>0</v>
      </c>
      <c r="D25" s="12"/>
      <c r="E25" s="16">
        <f t="shared" si="0"/>
        <v>0</v>
      </c>
    </row>
    <row r="26" spans="1:5" x14ac:dyDescent="0.25">
      <c r="A26" s="25">
        <v>1652902</v>
      </c>
      <c r="B26" s="54" t="s">
        <v>330</v>
      </c>
      <c r="C26" s="31"/>
      <c r="D26" s="28"/>
      <c r="E26" s="55">
        <f>C26*D26</f>
        <v>0</v>
      </c>
    </row>
    <row r="27" spans="1:5" ht="25.5" x14ac:dyDescent="0.25">
      <c r="A27" s="41" t="s">
        <v>12</v>
      </c>
      <c r="B27" s="42" t="s">
        <v>13</v>
      </c>
      <c r="C27" s="45">
        <f>C28+C62+C88+C95+C109+C135+C172</f>
        <v>219</v>
      </c>
      <c r="D27" s="44">
        <v>0</v>
      </c>
      <c r="E27" s="102">
        <f>E28+E62+E88+E95+E109+E135+E172</f>
        <v>1306200</v>
      </c>
    </row>
    <row r="28" spans="1:5" x14ac:dyDescent="0.25">
      <c r="A28" s="25">
        <v>1653501</v>
      </c>
      <c r="B28" s="26" t="s">
        <v>14</v>
      </c>
      <c r="C28" s="29">
        <f>SUM(C29:C61)</f>
        <v>40</v>
      </c>
      <c r="D28" s="28">
        <v>0</v>
      </c>
      <c r="E28" s="55">
        <f>SUM(E29:E61)</f>
        <v>127500</v>
      </c>
    </row>
    <row r="29" spans="1:5" x14ac:dyDescent="0.25">
      <c r="A29" s="15">
        <v>1653501001</v>
      </c>
      <c r="B29" s="13" t="s">
        <v>15</v>
      </c>
      <c r="C29" s="11"/>
      <c r="D29" s="12"/>
      <c r="E29" s="16">
        <f t="shared" ref="E29:E87" si="1">C29*D29</f>
        <v>0</v>
      </c>
    </row>
    <row r="30" spans="1:5" x14ac:dyDescent="0.25">
      <c r="A30" s="15">
        <v>1653501002</v>
      </c>
      <c r="B30" s="13" t="s">
        <v>16</v>
      </c>
      <c r="C30" s="11"/>
      <c r="D30" s="12">
        <v>0</v>
      </c>
      <c r="E30" s="16">
        <f t="shared" si="1"/>
        <v>0</v>
      </c>
    </row>
    <row r="31" spans="1:5" x14ac:dyDescent="0.25">
      <c r="A31" s="15">
        <v>1653501003</v>
      </c>
      <c r="B31" s="13" t="s">
        <v>17</v>
      </c>
      <c r="C31" s="11"/>
      <c r="D31" s="12"/>
      <c r="E31" s="16">
        <f t="shared" si="1"/>
        <v>0</v>
      </c>
    </row>
    <row r="32" spans="1:5" x14ac:dyDescent="0.25">
      <c r="A32" s="15">
        <v>1653501004</v>
      </c>
      <c r="B32" s="13" t="s">
        <v>18</v>
      </c>
      <c r="C32" s="11"/>
      <c r="D32" s="12"/>
      <c r="E32" s="16">
        <f t="shared" si="1"/>
        <v>0</v>
      </c>
    </row>
    <row r="33" spans="1:9" x14ac:dyDescent="0.25">
      <c r="A33" s="15">
        <v>1653501005</v>
      </c>
      <c r="B33" s="13" t="s">
        <v>331</v>
      </c>
      <c r="C33" s="11"/>
      <c r="D33" s="12">
        <v>0</v>
      </c>
      <c r="E33" s="16">
        <f t="shared" si="1"/>
        <v>0</v>
      </c>
    </row>
    <row r="34" spans="1:9" x14ac:dyDescent="0.25">
      <c r="A34" s="15">
        <v>1653501006</v>
      </c>
      <c r="B34" s="13" t="s">
        <v>19</v>
      </c>
      <c r="C34" s="11"/>
      <c r="D34" s="12"/>
      <c r="E34" s="16">
        <f t="shared" si="1"/>
        <v>0</v>
      </c>
    </row>
    <row r="35" spans="1:9" x14ac:dyDescent="0.25">
      <c r="A35" s="15">
        <v>1653501007</v>
      </c>
      <c r="B35" s="13" t="s">
        <v>20</v>
      </c>
      <c r="C35" s="11"/>
      <c r="D35" s="12"/>
      <c r="E35" s="16">
        <f t="shared" si="1"/>
        <v>0</v>
      </c>
    </row>
    <row r="36" spans="1:9" x14ac:dyDescent="0.25">
      <c r="A36" s="15">
        <v>1653501008</v>
      </c>
      <c r="B36" s="13" t="s">
        <v>21</v>
      </c>
      <c r="C36" s="11"/>
      <c r="D36" s="12"/>
      <c r="E36" s="16">
        <f t="shared" si="1"/>
        <v>0</v>
      </c>
    </row>
    <row r="37" spans="1:9" x14ac:dyDescent="0.25">
      <c r="A37" s="15">
        <v>1653501009</v>
      </c>
      <c r="B37" s="13" t="s">
        <v>279</v>
      </c>
      <c r="C37" s="11">
        <v>6</v>
      </c>
      <c r="D37" s="12">
        <v>2000</v>
      </c>
      <c r="E37" s="16">
        <f t="shared" si="1"/>
        <v>12000</v>
      </c>
      <c r="G37" s="13"/>
      <c r="H37" s="11"/>
      <c r="I37" s="12"/>
    </row>
    <row r="38" spans="1:9" x14ac:dyDescent="0.25">
      <c r="A38" s="15">
        <v>1653501010</v>
      </c>
      <c r="B38" s="13" t="s">
        <v>22</v>
      </c>
      <c r="C38" s="11">
        <v>2</v>
      </c>
      <c r="D38" s="12">
        <v>7000</v>
      </c>
      <c r="E38" s="16">
        <f t="shared" si="1"/>
        <v>14000</v>
      </c>
      <c r="G38" s="13"/>
      <c r="H38" s="11"/>
      <c r="I38" s="12"/>
    </row>
    <row r="39" spans="1:9" x14ac:dyDescent="0.25">
      <c r="A39" s="15">
        <v>1653501011</v>
      </c>
      <c r="B39" s="13" t="s">
        <v>23</v>
      </c>
      <c r="C39" s="11"/>
      <c r="D39" s="12"/>
      <c r="E39" s="16">
        <f t="shared" si="1"/>
        <v>0</v>
      </c>
      <c r="G39" s="13"/>
      <c r="H39" s="11"/>
      <c r="I39" s="12"/>
    </row>
    <row r="40" spans="1:9" x14ac:dyDescent="0.25">
      <c r="A40" s="15">
        <v>1653501012</v>
      </c>
      <c r="B40" s="13" t="s">
        <v>24</v>
      </c>
      <c r="C40" s="11">
        <v>10</v>
      </c>
      <c r="D40" s="12">
        <v>2800</v>
      </c>
      <c r="E40" s="16">
        <f t="shared" si="1"/>
        <v>28000</v>
      </c>
      <c r="G40" s="13"/>
      <c r="H40" s="11"/>
      <c r="I40" s="12"/>
    </row>
    <row r="41" spans="1:9" x14ac:dyDescent="0.25">
      <c r="A41" s="15">
        <v>1653501013</v>
      </c>
      <c r="B41" s="13" t="s">
        <v>25</v>
      </c>
      <c r="C41" s="11">
        <v>7</v>
      </c>
      <c r="D41" s="12">
        <v>6000</v>
      </c>
      <c r="E41" s="16">
        <f t="shared" si="1"/>
        <v>42000</v>
      </c>
      <c r="G41" s="13"/>
      <c r="H41" s="11"/>
      <c r="I41" s="12"/>
    </row>
    <row r="42" spans="1:9" x14ac:dyDescent="0.25">
      <c r="A42" s="15">
        <v>1653501014</v>
      </c>
      <c r="B42" s="13" t="s">
        <v>26</v>
      </c>
      <c r="C42" s="11"/>
      <c r="D42" s="12"/>
      <c r="E42" s="16">
        <f t="shared" si="1"/>
        <v>0</v>
      </c>
      <c r="G42" s="13"/>
      <c r="H42" s="11"/>
      <c r="I42" s="12"/>
    </row>
    <row r="43" spans="1:9" x14ac:dyDescent="0.25">
      <c r="A43" s="15">
        <v>1653501015</v>
      </c>
      <c r="B43" s="13" t="s">
        <v>27</v>
      </c>
      <c r="C43" s="11"/>
      <c r="D43" s="12"/>
      <c r="E43" s="16">
        <f t="shared" si="1"/>
        <v>0</v>
      </c>
    </row>
    <row r="44" spans="1:9" x14ac:dyDescent="0.25">
      <c r="A44" s="15">
        <v>1653501016</v>
      </c>
      <c r="B44" s="13" t="s">
        <v>28</v>
      </c>
      <c r="C44" s="11"/>
      <c r="D44" s="12"/>
      <c r="E44" s="16">
        <f t="shared" si="1"/>
        <v>0</v>
      </c>
    </row>
    <row r="45" spans="1:9" x14ac:dyDescent="0.25">
      <c r="A45" s="15">
        <v>1653501017</v>
      </c>
      <c r="B45" s="13" t="s">
        <v>29</v>
      </c>
      <c r="C45" s="11">
        <v>1</v>
      </c>
      <c r="D45" s="12">
        <v>2000</v>
      </c>
      <c r="E45" s="16">
        <f t="shared" si="1"/>
        <v>2000</v>
      </c>
    </row>
    <row r="46" spans="1:9" x14ac:dyDescent="0.25">
      <c r="A46" s="15">
        <v>1653501018</v>
      </c>
      <c r="B46" s="13" t="s">
        <v>30</v>
      </c>
      <c r="C46" s="11">
        <v>8</v>
      </c>
      <c r="D46" s="12">
        <v>1500</v>
      </c>
      <c r="E46" s="16">
        <f t="shared" si="1"/>
        <v>12000</v>
      </c>
    </row>
    <row r="47" spans="1:9" x14ac:dyDescent="0.25">
      <c r="A47" s="15">
        <v>1653501019</v>
      </c>
      <c r="B47" s="13" t="s">
        <v>31</v>
      </c>
      <c r="C47" s="11"/>
      <c r="D47" s="12"/>
      <c r="E47" s="16">
        <f t="shared" si="1"/>
        <v>0</v>
      </c>
    </row>
    <row r="48" spans="1:9" x14ac:dyDescent="0.25">
      <c r="A48" s="15">
        <v>1653501020</v>
      </c>
      <c r="B48" s="13" t="s">
        <v>32</v>
      </c>
      <c r="C48" s="11"/>
      <c r="D48" s="12"/>
      <c r="E48" s="16">
        <f t="shared" si="1"/>
        <v>0</v>
      </c>
    </row>
    <row r="49" spans="1:9" x14ac:dyDescent="0.25">
      <c r="A49" s="15">
        <v>1653501021</v>
      </c>
      <c r="B49" s="13" t="s">
        <v>33</v>
      </c>
      <c r="C49" s="11">
        <v>5</v>
      </c>
      <c r="D49" s="12">
        <v>2500</v>
      </c>
      <c r="E49" s="16">
        <f t="shared" si="1"/>
        <v>12500</v>
      </c>
    </row>
    <row r="50" spans="1:9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</row>
    <row r="51" spans="1:9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</row>
    <row r="52" spans="1:9" x14ac:dyDescent="0.25">
      <c r="A52" s="15">
        <v>1653501024</v>
      </c>
      <c r="B52" s="13" t="s">
        <v>37</v>
      </c>
      <c r="C52" s="11"/>
      <c r="D52" s="12"/>
      <c r="E52" s="16">
        <f t="shared" si="1"/>
        <v>0</v>
      </c>
    </row>
    <row r="53" spans="1:9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</row>
    <row r="54" spans="1:9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</row>
    <row r="55" spans="1:9" ht="24" x14ac:dyDescent="0.25">
      <c r="A55" s="15">
        <v>1653501027</v>
      </c>
      <c r="B55" s="13" t="s">
        <v>332</v>
      </c>
      <c r="C55" s="11"/>
      <c r="D55" s="12"/>
      <c r="E55" s="16">
        <f t="shared" si="1"/>
        <v>0</v>
      </c>
    </row>
    <row r="56" spans="1:9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</row>
    <row r="57" spans="1:9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</row>
    <row r="58" spans="1:9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</row>
    <row r="59" spans="1:9" x14ac:dyDescent="0.25">
      <c r="A59" s="15">
        <v>1653501031</v>
      </c>
      <c r="B59" s="13" t="s">
        <v>291</v>
      </c>
      <c r="C59" s="11"/>
      <c r="D59" s="12"/>
      <c r="E59" s="16">
        <f t="shared" si="1"/>
        <v>0</v>
      </c>
    </row>
    <row r="60" spans="1:9" x14ac:dyDescent="0.25">
      <c r="A60" s="15">
        <v>1653501032</v>
      </c>
      <c r="B60" s="13" t="s">
        <v>298</v>
      </c>
      <c r="C60" s="11">
        <v>1</v>
      </c>
      <c r="D60" s="12">
        <v>5000</v>
      </c>
      <c r="E60" s="16">
        <f t="shared" si="1"/>
        <v>5000</v>
      </c>
    </row>
    <row r="61" spans="1:9" x14ac:dyDescent="0.25">
      <c r="A61" s="15">
        <v>1653501033</v>
      </c>
      <c r="B61" s="13" t="s">
        <v>299</v>
      </c>
      <c r="C61" s="11"/>
      <c r="D61" s="12"/>
      <c r="E61" s="16">
        <f t="shared" si="1"/>
        <v>0</v>
      </c>
    </row>
    <row r="62" spans="1:9" ht="24" x14ac:dyDescent="0.25">
      <c r="A62" s="25" t="s">
        <v>43</v>
      </c>
      <c r="B62" s="26" t="s">
        <v>44</v>
      </c>
      <c r="C62" s="29">
        <f>SUM(C63:C87)</f>
        <v>90</v>
      </c>
      <c r="D62" s="28">
        <v>0</v>
      </c>
      <c r="E62" s="55">
        <f>SUM(E63:E87)</f>
        <v>765500</v>
      </c>
    </row>
    <row r="63" spans="1:9" x14ac:dyDescent="0.25">
      <c r="A63" s="15" t="s">
        <v>45</v>
      </c>
      <c r="B63" s="13" t="s">
        <v>46</v>
      </c>
      <c r="C63" s="11">
        <v>10</v>
      </c>
      <c r="D63" s="12">
        <v>8000</v>
      </c>
      <c r="E63" s="16">
        <f t="shared" si="1"/>
        <v>80000</v>
      </c>
      <c r="G63" s="13"/>
      <c r="H63" s="11"/>
      <c r="I63" s="12"/>
    </row>
    <row r="64" spans="1:9" x14ac:dyDescent="0.25">
      <c r="A64" s="15" t="s">
        <v>47</v>
      </c>
      <c r="B64" s="13" t="s">
        <v>48</v>
      </c>
      <c r="C64" s="11">
        <v>15</v>
      </c>
      <c r="D64" s="12">
        <v>14000</v>
      </c>
      <c r="E64" s="16">
        <f t="shared" si="1"/>
        <v>210000</v>
      </c>
      <c r="G64" s="13"/>
      <c r="H64" s="11"/>
      <c r="I64" s="12"/>
    </row>
    <row r="65" spans="1:9" x14ac:dyDescent="0.25">
      <c r="A65" s="15" t="s">
        <v>49</v>
      </c>
      <c r="B65" s="13" t="s">
        <v>50</v>
      </c>
      <c r="C65" s="11">
        <v>2</v>
      </c>
      <c r="D65" s="12">
        <v>12000</v>
      </c>
      <c r="E65" s="16">
        <f t="shared" si="1"/>
        <v>24000</v>
      </c>
      <c r="G65" s="13"/>
      <c r="H65" s="11"/>
      <c r="I65" s="12"/>
    </row>
    <row r="66" spans="1:9" x14ac:dyDescent="0.25">
      <c r="A66" s="15" t="s">
        <v>51</v>
      </c>
      <c r="B66" s="13" t="s">
        <v>52</v>
      </c>
      <c r="C66" s="11">
        <v>10</v>
      </c>
      <c r="D66" s="12">
        <v>7500</v>
      </c>
      <c r="E66" s="16">
        <f t="shared" si="1"/>
        <v>75000</v>
      </c>
      <c r="G66" s="13"/>
      <c r="H66" s="11"/>
      <c r="I66" s="12"/>
    </row>
    <row r="67" spans="1:9" x14ac:dyDescent="0.25">
      <c r="A67" s="15" t="s">
        <v>53</v>
      </c>
      <c r="B67" s="13" t="s">
        <v>54</v>
      </c>
      <c r="C67" s="11">
        <v>5</v>
      </c>
      <c r="D67" s="12">
        <v>4000</v>
      </c>
      <c r="E67" s="16">
        <f t="shared" si="1"/>
        <v>20000</v>
      </c>
      <c r="G67" s="13"/>
      <c r="H67" s="11"/>
      <c r="I67" s="12"/>
    </row>
    <row r="68" spans="1:9" x14ac:dyDescent="0.25">
      <c r="A68" s="15" t="s">
        <v>55</v>
      </c>
      <c r="B68" s="13" t="s">
        <v>56</v>
      </c>
      <c r="C68" s="11">
        <v>1</v>
      </c>
      <c r="D68" s="12">
        <v>15000</v>
      </c>
      <c r="E68" s="16">
        <f t="shared" si="1"/>
        <v>15000</v>
      </c>
      <c r="G68" s="13"/>
      <c r="H68" s="11"/>
      <c r="I68" s="12"/>
    </row>
    <row r="69" spans="1:9" x14ac:dyDescent="0.25">
      <c r="A69" s="15" t="s">
        <v>57</v>
      </c>
      <c r="B69" s="13" t="s">
        <v>58</v>
      </c>
      <c r="C69" s="11"/>
      <c r="D69" s="12"/>
      <c r="E69" s="16">
        <f t="shared" si="1"/>
        <v>0</v>
      </c>
      <c r="G69" s="13"/>
      <c r="H69" s="11"/>
      <c r="I69" s="12"/>
    </row>
    <row r="70" spans="1:9" x14ac:dyDescent="0.25">
      <c r="A70" s="15" t="s">
        <v>59</v>
      </c>
      <c r="B70" s="13" t="s">
        <v>60</v>
      </c>
      <c r="C70" s="11">
        <v>5</v>
      </c>
      <c r="D70" s="12">
        <v>12000</v>
      </c>
      <c r="E70" s="16">
        <f t="shared" si="1"/>
        <v>60000</v>
      </c>
      <c r="G70" s="13"/>
      <c r="H70" s="11"/>
      <c r="I70" s="12"/>
    </row>
    <row r="71" spans="1:9" x14ac:dyDescent="0.25">
      <c r="A71" s="15" t="s">
        <v>61</v>
      </c>
      <c r="B71" s="13" t="s">
        <v>62</v>
      </c>
      <c r="C71" s="11">
        <v>1</v>
      </c>
      <c r="D71" s="12">
        <v>150000</v>
      </c>
      <c r="E71" s="16">
        <f t="shared" si="1"/>
        <v>150000</v>
      </c>
      <c r="G71" s="13"/>
      <c r="H71" s="11"/>
      <c r="I71" s="12"/>
    </row>
    <row r="72" spans="1:9" x14ac:dyDescent="0.25">
      <c r="A72" s="15" t="s">
        <v>63</v>
      </c>
      <c r="B72" s="13" t="s">
        <v>64</v>
      </c>
      <c r="C72" s="11">
        <v>1</v>
      </c>
      <c r="D72" s="12">
        <v>20000</v>
      </c>
      <c r="E72" s="16">
        <f t="shared" si="1"/>
        <v>20000</v>
      </c>
      <c r="G72" s="13"/>
      <c r="H72" s="11"/>
      <c r="I72" s="12"/>
    </row>
    <row r="73" spans="1:9" x14ac:dyDescent="0.25">
      <c r="A73" s="15" t="s">
        <v>65</v>
      </c>
      <c r="B73" s="13" t="s">
        <v>66</v>
      </c>
      <c r="C73" s="11">
        <v>5</v>
      </c>
      <c r="D73" s="12">
        <v>1500</v>
      </c>
      <c r="E73" s="16">
        <f t="shared" si="1"/>
        <v>7500</v>
      </c>
      <c r="G73" s="13"/>
      <c r="H73" s="11"/>
      <c r="I73" s="12"/>
    </row>
    <row r="74" spans="1:9" x14ac:dyDescent="0.25">
      <c r="A74" s="15" t="s">
        <v>67</v>
      </c>
      <c r="B74" s="13" t="s">
        <v>68</v>
      </c>
      <c r="C74" s="11">
        <v>5</v>
      </c>
      <c r="D74" s="12">
        <v>3000</v>
      </c>
      <c r="E74" s="16">
        <f t="shared" si="1"/>
        <v>15000</v>
      </c>
      <c r="G74" s="13"/>
      <c r="H74" s="11"/>
      <c r="I74" s="12"/>
    </row>
    <row r="75" spans="1:9" x14ac:dyDescent="0.25">
      <c r="A75" s="15" t="s">
        <v>69</v>
      </c>
      <c r="B75" s="13" t="s">
        <v>70</v>
      </c>
      <c r="C75" s="11"/>
      <c r="D75" s="12"/>
      <c r="E75" s="16">
        <f t="shared" si="1"/>
        <v>0</v>
      </c>
      <c r="G75" s="13"/>
      <c r="H75" s="11"/>
      <c r="I75" s="12"/>
    </row>
    <row r="76" spans="1:9" x14ac:dyDescent="0.25">
      <c r="A76" s="15" t="s">
        <v>71</v>
      </c>
      <c r="B76" s="13" t="s">
        <v>72</v>
      </c>
      <c r="C76" s="11"/>
      <c r="D76" s="12"/>
      <c r="E76" s="16">
        <f t="shared" si="1"/>
        <v>0</v>
      </c>
      <c r="G76" s="13"/>
      <c r="H76" s="11"/>
      <c r="I76" s="12"/>
    </row>
    <row r="77" spans="1:9" x14ac:dyDescent="0.25">
      <c r="A77" s="15" t="s">
        <v>73</v>
      </c>
      <c r="B77" s="13" t="s">
        <v>74</v>
      </c>
      <c r="C77" s="11"/>
      <c r="D77" s="12">
        <v>0</v>
      </c>
      <c r="E77" s="16">
        <f t="shared" si="1"/>
        <v>0</v>
      </c>
      <c r="G77" s="13"/>
      <c r="H77" s="11"/>
      <c r="I77" s="12"/>
    </row>
    <row r="78" spans="1:9" x14ac:dyDescent="0.25">
      <c r="A78" s="15" t="s">
        <v>75</v>
      </c>
      <c r="B78" s="13" t="s">
        <v>76</v>
      </c>
      <c r="C78" s="11">
        <v>5</v>
      </c>
      <c r="D78" s="12">
        <v>2000</v>
      </c>
      <c r="E78" s="16">
        <f t="shared" si="1"/>
        <v>10000</v>
      </c>
      <c r="G78" s="13"/>
      <c r="H78" s="11"/>
      <c r="I78" s="12"/>
    </row>
    <row r="79" spans="1:9" x14ac:dyDescent="0.25">
      <c r="A79" s="15" t="s">
        <v>77</v>
      </c>
      <c r="B79" s="13" t="s">
        <v>334</v>
      </c>
      <c r="C79" s="11">
        <v>5</v>
      </c>
      <c r="D79" s="12">
        <v>5000</v>
      </c>
      <c r="E79" s="16">
        <f t="shared" si="1"/>
        <v>25000</v>
      </c>
    </row>
    <row r="80" spans="1:9" x14ac:dyDescent="0.25">
      <c r="A80" s="15" t="s">
        <v>78</v>
      </c>
      <c r="B80" s="13" t="s">
        <v>79</v>
      </c>
      <c r="C80" s="11">
        <v>5</v>
      </c>
      <c r="D80" s="12">
        <v>3000</v>
      </c>
      <c r="E80" s="16">
        <f t="shared" si="1"/>
        <v>15000</v>
      </c>
    </row>
    <row r="81" spans="1:9" x14ac:dyDescent="0.25">
      <c r="A81" s="15" t="s">
        <v>80</v>
      </c>
      <c r="B81" s="13" t="s">
        <v>81</v>
      </c>
      <c r="C81" s="11"/>
      <c r="D81" s="12">
        <v>0</v>
      </c>
      <c r="E81" s="16">
        <f t="shared" si="1"/>
        <v>0</v>
      </c>
    </row>
    <row r="82" spans="1:9" x14ac:dyDescent="0.25">
      <c r="A82" s="15" t="s">
        <v>82</v>
      </c>
      <c r="B82" s="13" t="s">
        <v>83</v>
      </c>
      <c r="C82" s="11">
        <v>10</v>
      </c>
      <c r="D82" s="12">
        <v>1500</v>
      </c>
      <c r="E82" s="16">
        <f t="shared" si="1"/>
        <v>15000</v>
      </c>
    </row>
    <row r="83" spans="1:9" x14ac:dyDescent="0.25">
      <c r="A83" s="15" t="s">
        <v>84</v>
      </c>
      <c r="B83" s="13" t="s">
        <v>85</v>
      </c>
      <c r="C83" s="11">
        <v>2</v>
      </c>
      <c r="D83" s="12">
        <v>5000</v>
      </c>
      <c r="E83" s="16">
        <f t="shared" si="1"/>
        <v>10000</v>
      </c>
    </row>
    <row r="84" spans="1:9" ht="24" x14ac:dyDescent="0.25">
      <c r="A84" s="15" t="s">
        <v>86</v>
      </c>
      <c r="B84" s="13" t="s">
        <v>280</v>
      </c>
      <c r="C84" s="11">
        <v>2</v>
      </c>
      <c r="D84" s="12">
        <v>2000</v>
      </c>
      <c r="E84" s="16">
        <f t="shared" si="1"/>
        <v>4000</v>
      </c>
    </row>
    <row r="85" spans="1:9" x14ac:dyDescent="0.25">
      <c r="A85" s="15" t="s">
        <v>87</v>
      </c>
      <c r="B85" s="13" t="s">
        <v>281</v>
      </c>
      <c r="C85" s="11">
        <v>1</v>
      </c>
      <c r="D85" s="12">
        <v>10000</v>
      </c>
      <c r="E85" s="16">
        <f t="shared" si="1"/>
        <v>10000</v>
      </c>
    </row>
    <row r="86" spans="1:9" x14ac:dyDescent="0.25">
      <c r="A86" s="15" t="s">
        <v>88</v>
      </c>
      <c r="B86" s="13" t="s">
        <v>333</v>
      </c>
      <c r="C86" s="11"/>
      <c r="D86" s="12">
        <v>0</v>
      </c>
      <c r="E86" s="16">
        <f t="shared" si="1"/>
        <v>0</v>
      </c>
    </row>
    <row r="87" spans="1:9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1"/>
        <v>0</v>
      </c>
    </row>
    <row r="88" spans="1:9" x14ac:dyDescent="0.25">
      <c r="A88" s="25" t="s">
        <v>90</v>
      </c>
      <c r="B88" s="26" t="s">
        <v>91</v>
      </c>
      <c r="C88" s="29">
        <f>SUM(C89:C94)</f>
        <v>10</v>
      </c>
      <c r="D88" s="55">
        <v>0</v>
      </c>
      <c r="E88" s="55">
        <f>SUM(E89:E94)</f>
        <v>221700</v>
      </c>
    </row>
    <row r="89" spans="1:9" x14ac:dyDescent="0.25">
      <c r="A89" s="15" t="s">
        <v>92</v>
      </c>
      <c r="B89" s="13" t="s">
        <v>93</v>
      </c>
      <c r="C89" s="11"/>
      <c r="D89" s="12">
        <v>0</v>
      </c>
      <c r="E89" s="16">
        <f>C89*D89</f>
        <v>0</v>
      </c>
    </row>
    <row r="90" spans="1:9" x14ac:dyDescent="0.25">
      <c r="A90" s="15" t="s">
        <v>94</v>
      </c>
      <c r="B90" s="13" t="s">
        <v>95</v>
      </c>
      <c r="C90" s="11">
        <v>3</v>
      </c>
      <c r="D90" s="12">
        <v>3500</v>
      </c>
      <c r="E90" s="16">
        <f t="shared" ref="E90:E108" si="2">C90*D90</f>
        <v>10500</v>
      </c>
      <c r="G90" s="13"/>
      <c r="H90" s="11"/>
      <c r="I90" s="12"/>
    </row>
    <row r="91" spans="1:9" x14ac:dyDescent="0.25">
      <c r="A91" s="15" t="s">
        <v>96</v>
      </c>
      <c r="B91" s="13" t="s">
        <v>97</v>
      </c>
      <c r="C91" s="11"/>
      <c r="D91" s="12"/>
      <c r="E91" s="16">
        <f t="shared" si="2"/>
        <v>0</v>
      </c>
      <c r="G91" s="13"/>
      <c r="H91" s="11"/>
      <c r="I91" s="12"/>
    </row>
    <row r="92" spans="1:9" x14ac:dyDescent="0.25">
      <c r="A92" s="15" t="s">
        <v>98</v>
      </c>
      <c r="B92" s="13" t="s">
        <v>99</v>
      </c>
      <c r="C92" s="11">
        <v>6</v>
      </c>
      <c r="D92" s="12">
        <v>35000</v>
      </c>
      <c r="E92" s="16">
        <f t="shared" si="2"/>
        <v>210000</v>
      </c>
      <c r="G92" s="13"/>
      <c r="H92" s="11"/>
      <c r="I92" s="12"/>
    </row>
    <row r="93" spans="1:9" x14ac:dyDescent="0.25">
      <c r="A93" s="15" t="s">
        <v>100</v>
      </c>
      <c r="B93" s="13" t="s">
        <v>101</v>
      </c>
      <c r="C93" s="11"/>
      <c r="D93" s="12"/>
      <c r="E93" s="16">
        <f t="shared" si="2"/>
        <v>0</v>
      </c>
      <c r="G93" s="13"/>
      <c r="H93" s="11"/>
      <c r="I93" s="12"/>
    </row>
    <row r="94" spans="1:9" x14ac:dyDescent="0.25">
      <c r="A94" s="15" t="s">
        <v>102</v>
      </c>
      <c r="B94" s="13" t="s">
        <v>103</v>
      </c>
      <c r="C94" s="11">
        <v>1</v>
      </c>
      <c r="D94" s="12">
        <v>1200</v>
      </c>
      <c r="E94" s="16">
        <f t="shared" si="2"/>
        <v>1200</v>
      </c>
    </row>
    <row r="95" spans="1:9" x14ac:dyDescent="0.25">
      <c r="A95" s="25" t="s">
        <v>104</v>
      </c>
      <c r="B95" s="26" t="s">
        <v>105</v>
      </c>
      <c r="C95" s="29">
        <f>SUM(C96:C108)</f>
        <v>21</v>
      </c>
      <c r="D95" s="28">
        <v>0</v>
      </c>
      <c r="E95" s="55">
        <f>SUM(E96:E108)</f>
        <v>75000</v>
      </c>
    </row>
    <row r="96" spans="1:9" x14ac:dyDescent="0.25">
      <c r="A96" s="15" t="s">
        <v>106</v>
      </c>
      <c r="B96" s="13" t="s">
        <v>107</v>
      </c>
      <c r="C96" s="11"/>
      <c r="D96" s="12">
        <v>0</v>
      </c>
      <c r="E96" s="16">
        <f t="shared" si="2"/>
        <v>0</v>
      </c>
      <c r="G96" s="13"/>
      <c r="H96" s="11"/>
      <c r="I96" s="12"/>
    </row>
    <row r="97" spans="1:9" x14ac:dyDescent="0.25">
      <c r="A97" s="15" t="s">
        <v>108</v>
      </c>
      <c r="B97" s="13" t="s">
        <v>282</v>
      </c>
      <c r="C97" s="11"/>
      <c r="D97" s="12"/>
      <c r="E97" s="16">
        <f t="shared" si="2"/>
        <v>0</v>
      </c>
      <c r="G97" s="13"/>
      <c r="H97" s="11"/>
      <c r="I97" s="12"/>
    </row>
    <row r="98" spans="1:9" x14ac:dyDescent="0.25">
      <c r="A98" s="15" t="s">
        <v>109</v>
      </c>
      <c r="B98" s="13" t="s">
        <v>110</v>
      </c>
      <c r="C98" s="11">
        <v>1</v>
      </c>
      <c r="D98" s="12">
        <v>15000</v>
      </c>
      <c r="E98" s="16">
        <f t="shared" si="2"/>
        <v>15000</v>
      </c>
      <c r="G98" s="13"/>
      <c r="H98" s="11"/>
      <c r="I98" s="12"/>
    </row>
    <row r="99" spans="1:9" x14ac:dyDescent="0.25">
      <c r="A99" s="15" t="s">
        <v>111</v>
      </c>
      <c r="B99" s="13" t="s">
        <v>112</v>
      </c>
      <c r="C99" s="11"/>
      <c r="D99" s="12"/>
      <c r="E99" s="16">
        <f t="shared" si="2"/>
        <v>0</v>
      </c>
      <c r="G99" s="13"/>
      <c r="H99" s="11"/>
      <c r="I99" s="12"/>
    </row>
    <row r="100" spans="1:9" x14ac:dyDescent="0.25">
      <c r="A100" s="15" t="s">
        <v>113</v>
      </c>
      <c r="B100" s="13" t="s">
        <v>114</v>
      </c>
      <c r="C100" s="11">
        <v>20</v>
      </c>
      <c r="D100" s="12">
        <v>3000</v>
      </c>
      <c r="E100" s="16">
        <f t="shared" si="2"/>
        <v>60000</v>
      </c>
      <c r="G100" s="13"/>
      <c r="H100" s="11"/>
      <c r="I100" s="12"/>
    </row>
    <row r="101" spans="1:9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2"/>
        <v>0</v>
      </c>
    </row>
    <row r="102" spans="1:9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2"/>
        <v>0</v>
      </c>
    </row>
    <row r="103" spans="1:9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2"/>
        <v>0</v>
      </c>
    </row>
    <row r="104" spans="1:9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2"/>
        <v>0</v>
      </c>
    </row>
    <row r="105" spans="1:9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2"/>
        <v>0</v>
      </c>
    </row>
    <row r="106" spans="1:9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2"/>
        <v>0</v>
      </c>
    </row>
    <row r="107" spans="1:9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2"/>
        <v>0</v>
      </c>
    </row>
    <row r="108" spans="1:9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2"/>
        <v>0</v>
      </c>
    </row>
    <row r="109" spans="1:9" x14ac:dyDescent="0.25">
      <c r="A109" s="25" t="s">
        <v>117</v>
      </c>
      <c r="B109" s="26" t="s">
        <v>118</v>
      </c>
      <c r="C109" s="29">
        <f>SUM(C110:C134)</f>
        <v>30</v>
      </c>
      <c r="D109" s="55">
        <v>0</v>
      </c>
      <c r="E109" s="55">
        <f>SUM(E110:E134)</f>
        <v>36000</v>
      </c>
    </row>
    <row r="110" spans="1:9" ht="24" x14ac:dyDescent="0.25">
      <c r="A110" s="15" t="s">
        <v>119</v>
      </c>
      <c r="B110" s="13" t="s">
        <v>120</v>
      </c>
      <c r="C110" s="11"/>
      <c r="D110" s="12"/>
      <c r="E110" s="16">
        <f>C110*D110</f>
        <v>0</v>
      </c>
    </row>
    <row r="111" spans="1:9" x14ac:dyDescent="0.25">
      <c r="A111" s="15" t="s">
        <v>121</v>
      </c>
      <c r="B111" s="13" t="s">
        <v>122</v>
      </c>
      <c r="C111" s="11"/>
      <c r="D111" s="12"/>
      <c r="E111" s="16">
        <f t="shared" ref="E111:E134" si="3">C111*D111</f>
        <v>0</v>
      </c>
    </row>
    <row r="112" spans="1:9" x14ac:dyDescent="0.25">
      <c r="A112" s="15" t="s">
        <v>123</v>
      </c>
      <c r="B112" s="13" t="s">
        <v>300</v>
      </c>
      <c r="C112" s="11">
        <v>10</v>
      </c>
      <c r="D112" s="12">
        <v>1500</v>
      </c>
      <c r="E112" s="16">
        <f t="shared" si="3"/>
        <v>15000</v>
      </c>
      <c r="G112" s="13"/>
      <c r="H112" s="11"/>
      <c r="I112" s="12"/>
    </row>
    <row r="113" spans="1:9" x14ac:dyDescent="0.25">
      <c r="A113" s="15" t="s">
        <v>125</v>
      </c>
      <c r="B113" s="13" t="s">
        <v>301</v>
      </c>
      <c r="C113" s="11">
        <v>10</v>
      </c>
      <c r="D113" s="12">
        <v>1500</v>
      </c>
      <c r="E113" s="16">
        <f t="shared" si="3"/>
        <v>15000</v>
      </c>
      <c r="G113" s="13"/>
      <c r="H113" s="11"/>
      <c r="I113" s="12"/>
    </row>
    <row r="114" spans="1:9" x14ac:dyDescent="0.25">
      <c r="A114" s="15" t="s">
        <v>126</v>
      </c>
      <c r="B114" s="13" t="s">
        <v>124</v>
      </c>
      <c r="C114" s="11"/>
      <c r="D114" s="12"/>
      <c r="E114" s="16">
        <f t="shared" si="3"/>
        <v>0</v>
      </c>
      <c r="G114" s="13"/>
      <c r="H114" s="11"/>
      <c r="I114" s="12"/>
    </row>
    <row r="115" spans="1:9" x14ac:dyDescent="0.25">
      <c r="A115" s="15" t="s">
        <v>127</v>
      </c>
      <c r="B115" s="13" t="s">
        <v>337</v>
      </c>
      <c r="C115" s="11"/>
      <c r="D115" s="12"/>
      <c r="E115" s="16">
        <f t="shared" si="3"/>
        <v>0</v>
      </c>
      <c r="G115" s="13"/>
      <c r="H115" s="11"/>
      <c r="I115" s="12"/>
    </row>
    <row r="116" spans="1:9" ht="24" x14ac:dyDescent="0.25">
      <c r="A116" s="15" t="s">
        <v>128</v>
      </c>
      <c r="B116" s="13" t="s">
        <v>284</v>
      </c>
      <c r="C116" s="11"/>
      <c r="D116" s="12"/>
      <c r="E116" s="16">
        <f t="shared" si="3"/>
        <v>0</v>
      </c>
      <c r="G116" s="13"/>
      <c r="H116" s="11"/>
      <c r="I116" s="12"/>
    </row>
    <row r="117" spans="1:9" ht="24" x14ac:dyDescent="0.25">
      <c r="A117" s="15" t="s">
        <v>129</v>
      </c>
      <c r="B117" s="13" t="s">
        <v>285</v>
      </c>
      <c r="C117" s="11"/>
      <c r="D117" s="12"/>
      <c r="E117" s="16">
        <f t="shared" si="3"/>
        <v>0</v>
      </c>
      <c r="G117" s="13"/>
      <c r="H117" s="11"/>
      <c r="I117" s="12"/>
    </row>
    <row r="118" spans="1:9" ht="24" x14ac:dyDescent="0.25">
      <c r="A118" s="15" t="s">
        <v>130</v>
      </c>
      <c r="B118" s="13" t="s">
        <v>338</v>
      </c>
      <c r="C118" s="11"/>
      <c r="D118" s="12"/>
      <c r="E118" s="16">
        <f t="shared" si="3"/>
        <v>0</v>
      </c>
    </row>
    <row r="119" spans="1:9" ht="24" x14ac:dyDescent="0.25">
      <c r="A119" s="15" t="s">
        <v>131</v>
      </c>
      <c r="B119" s="13" t="s">
        <v>286</v>
      </c>
      <c r="C119" s="11"/>
      <c r="D119" s="12"/>
      <c r="E119" s="16">
        <f t="shared" si="3"/>
        <v>0</v>
      </c>
    </row>
    <row r="120" spans="1:9" ht="48" x14ac:dyDescent="0.25">
      <c r="A120" s="15" t="s">
        <v>132</v>
      </c>
      <c r="B120" s="13" t="s">
        <v>287</v>
      </c>
      <c r="C120" s="11"/>
      <c r="D120" s="12"/>
      <c r="E120" s="16">
        <f t="shared" si="3"/>
        <v>0</v>
      </c>
    </row>
    <row r="121" spans="1:9" ht="24" x14ac:dyDescent="0.25">
      <c r="A121" s="15" t="s">
        <v>133</v>
      </c>
      <c r="B121" s="13" t="s">
        <v>134</v>
      </c>
      <c r="C121" s="11"/>
      <c r="D121" s="12"/>
      <c r="E121" s="16">
        <f t="shared" si="3"/>
        <v>0</v>
      </c>
    </row>
    <row r="122" spans="1:9" x14ac:dyDescent="0.25">
      <c r="A122" s="15" t="s">
        <v>135</v>
      </c>
      <c r="B122" s="13" t="s">
        <v>136</v>
      </c>
      <c r="C122" s="11"/>
      <c r="D122" s="12">
        <v>0</v>
      </c>
      <c r="E122" s="16">
        <f t="shared" si="3"/>
        <v>0</v>
      </c>
    </row>
    <row r="123" spans="1:9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3"/>
        <v>0</v>
      </c>
    </row>
    <row r="124" spans="1:9" x14ac:dyDescent="0.25">
      <c r="A124" s="15" t="s">
        <v>139</v>
      </c>
      <c r="B124" s="13" t="s">
        <v>140</v>
      </c>
      <c r="C124" s="11"/>
      <c r="D124" s="12">
        <v>0</v>
      </c>
      <c r="E124" s="16">
        <f t="shared" si="3"/>
        <v>0</v>
      </c>
    </row>
    <row r="125" spans="1:9" x14ac:dyDescent="0.25">
      <c r="A125" s="15" t="s">
        <v>141</v>
      </c>
      <c r="B125" s="13" t="s">
        <v>288</v>
      </c>
      <c r="C125" s="11"/>
      <c r="D125" s="12">
        <v>0</v>
      </c>
      <c r="E125" s="16">
        <f t="shared" si="3"/>
        <v>0</v>
      </c>
    </row>
    <row r="126" spans="1:9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3"/>
        <v>0</v>
      </c>
    </row>
    <row r="127" spans="1:9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3"/>
        <v>0</v>
      </c>
    </row>
    <row r="128" spans="1:9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3"/>
        <v>0</v>
      </c>
    </row>
    <row r="129" spans="1:9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3"/>
        <v>0</v>
      </c>
    </row>
    <row r="130" spans="1:9" x14ac:dyDescent="0.25">
      <c r="A130" s="15" t="s">
        <v>146</v>
      </c>
      <c r="B130" s="13" t="s">
        <v>339</v>
      </c>
      <c r="C130" s="11">
        <v>10</v>
      </c>
      <c r="D130" s="12">
        <v>600</v>
      </c>
      <c r="E130" s="16">
        <f t="shared" si="3"/>
        <v>6000</v>
      </c>
    </row>
    <row r="131" spans="1:9" x14ac:dyDescent="0.25">
      <c r="A131" s="15" t="s">
        <v>147</v>
      </c>
      <c r="B131" s="13" t="s">
        <v>314</v>
      </c>
      <c r="C131" s="11"/>
      <c r="D131" s="12">
        <v>0</v>
      </c>
      <c r="E131" s="16">
        <f t="shared" si="3"/>
        <v>0</v>
      </c>
    </row>
    <row r="132" spans="1:9" x14ac:dyDescent="0.25">
      <c r="A132" s="15" t="s">
        <v>149</v>
      </c>
      <c r="B132" s="13" t="s">
        <v>315</v>
      </c>
      <c r="C132" s="11"/>
      <c r="D132" s="12">
        <v>0</v>
      </c>
      <c r="E132" s="16">
        <f t="shared" si="3"/>
        <v>0</v>
      </c>
    </row>
    <row r="133" spans="1:9" x14ac:dyDescent="0.25">
      <c r="A133" s="15" t="s">
        <v>150</v>
      </c>
      <c r="B133" s="13" t="s">
        <v>316</v>
      </c>
      <c r="C133" s="11"/>
      <c r="D133" s="12">
        <v>0</v>
      </c>
      <c r="E133" s="16">
        <f t="shared" si="3"/>
        <v>0</v>
      </c>
    </row>
    <row r="134" spans="1:9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3"/>
        <v>0</v>
      </c>
    </row>
    <row r="135" spans="1:9" x14ac:dyDescent="0.25">
      <c r="A135" s="25" t="s">
        <v>153</v>
      </c>
      <c r="B135" s="30" t="s">
        <v>154</v>
      </c>
      <c r="C135" s="27">
        <f>SUM(C136:C171)</f>
        <v>27</v>
      </c>
      <c r="D135" s="28"/>
      <c r="E135" s="28">
        <f>SUM(E136:E171)</f>
        <v>74500</v>
      </c>
    </row>
    <row r="136" spans="1:9" x14ac:dyDescent="0.25">
      <c r="A136" s="15" t="s">
        <v>155</v>
      </c>
      <c r="B136" s="13" t="s">
        <v>318</v>
      </c>
      <c r="C136" s="11"/>
      <c r="D136" s="12"/>
      <c r="E136" s="16">
        <f>C136*D136</f>
        <v>0</v>
      </c>
    </row>
    <row r="137" spans="1:9" x14ac:dyDescent="0.25">
      <c r="A137" s="15" t="s">
        <v>156</v>
      </c>
      <c r="B137" s="13" t="s">
        <v>157</v>
      </c>
      <c r="C137" s="11"/>
      <c r="D137" s="12"/>
      <c r="E137" s="16">
        <f t="shared" ref="E137:E171" si="4">C137*D137</f>
        <v>0</v>
      </c>
      <c r="G137" s="13"/>
      <c r="H137" s="11"/>
      <c r="I137" s="12"/>
    </row>
    <row r="138" spans="1:9" x14ac:dyDescent="0.25">
      <c r="A138" s="15" t="s">
        <v>158</v>
      </c>
      <c r="B138" s="13" t="s">
        <v>159</v>
      </c>
      <c r="C138" s="11"/>
      <c r="D138" s="12"/>
      <c r="E138" s="16">
        <f t="shared" si="4"/>
        <v>0</v>
      </c>
      <c r="G138" s="13"/>
      <c r="H138" s="11"/>
      <c r="I138" s="12"/>
    </row>
    <row r="139" spans="1:9" x14ac:dyDescent="0.25">
      <c r="A139" s="15" t="s">
        <v>160</v>
      </c>
      <c r="B139" s="13" t="s">
        <v>161</v>
      </c>
      <c r="C139" s="11"/>
      <c r="D139" s="12"/>
      <c r="E139" s="16">
        <f t="shared" si="4"/>
        <v>0</v>
      </c>
      <c r="G139" s="13"/>
      <c r="H139" s="11"/>
      <c r="I139" s="12"/>
    </row>
    <row r="140" spans="1:9" x14ac:dyDescent="0.25">
      <c r="A140" s="15" t="s">
        <v>162</v>
      </c>
      <c r="B140" s="13" t="s">
        <v>163</v>
      </c>
      <c r="C140" s="11"/>
      <c r="D140" s="12"/>
      <c r="E140" s="16">
        <f t="shared" si="4"/>
        <v>0</v>
      </c>
      <c r="G140" s="13"/>
      <c r="H140" s="11"/>
      <c r="I140" s="12"/>
    </row>
    <row r="141" spans="1:9" x14ac:dyDescent="0.25">
      <c r="A141" s="15" t="s">
        <v>164</v>
      </c>
      <c r="B141" s="13" t="s">
        <v>165</v>
      </c>
      <c r="C141" s="11"/>
      <c r="D141" s="12"/>
      <c r="E141" s="16">
        <f t="shared" si="4"/>
        <v>0</v>
      </c>
      <c r="G141" s="13"/>
      <c r="H141" s="11"/>
      <c r="I141" s="12"/>
    </row>
    <row r="142" spans="1:9" x14ac:dyDescent="0.25">
      <c r="A142" s="15" t="s">
        <v>166</v>
      </c>
      <c r="B142" s="13" t="s">
        <v>167</v>
      </c>
      <c r="C142" s="11"/>
      <c r="D142" s="12"/>
      <c r="E142" s="16">
        <f t="shared" si="4"/>
        <v>0</v>
      </c>
      <c r="G142" s="13"/>
      <c r="H142" s="11"/>
      <c r="I142" s="12"/>
    </row>
    <row r="143" spans="1:9" x14ac:dyDescent="0.25">
      <c r="A143" s="15" t="s">
        <v>168</v>
      </c>
      <c r="B143" s="13" t="s">
        <v>169</v>
      </c>
      <c r="C143" s="11">
        <v>3</v>
      </c>
      <c r="D143" s="12">
        <v>1000</v>
      </c>
      <c r="E143" s="16">
        <f t="shared" si="4"/>
        <v>3000</v>
      </c>
      <c r="G143" s="13"/>
      <c r="H143" s="11"/>
      <c r="I143" s="12"/>
    </row>
    <row r="144" spans="1:9" x14ac:dyDescent="0.25">
      <c r="A144" s="15" t="s">
        <v>170</v>
      </c>
      <c r="B144" s="13" t="s">
        <v>171</v>
      </c>
      <c r="C144" s="11"/>
      <c r="D144" s="12"/>
      <c r="E144" s="16">
        <f t="shared" si="4"/>
        <v>0</v>
      </c>
      <c r="G144" s="13"/>
      <c r="H144" s="11"/>
      <c r="I144" s="12"/>
    </row>
    <row r="145" spans="1:9" x14ac:dyDescent="0.25">
      <c r="A145" s="15" t="s">
        <v>172</v>
      </c>
      <c r="B145" s="13" t="s">
        <v>340</v>
      </c>
      <c r="C145" s="11"/>
      <c r="D145" s="12"/>
      <c r="E145" s="16">
        <f t="shared" si="4"/>
        <v>0</v>
      </c>
      <c r="G145" s="13"/>
      <c r="H145" s="11"/>
      <c r="I145" s="12"/>
    </row>
    <row r="146" spans="1:9" x14ac:dyDescent="0.25">
      <c r="A146" s="15" t="s">
        <v>173</v>
      </c>
      <c r="B146" s="13" t="s">
        <v>175</v>
      </c>
      <c r="C146" s="11">
        <v>1</v>
      </c>
      <c r="D146" s="12">
        <v>4000</v>
      </c>
      <c r="E146" s="16">
        <f t="shared" si="4"/>
        <v>4000</v>
      </c>
      <c r="G146" s="13"/>
      <c r="H146" s="11"/>
      <c r="I146" s="12"/>
    </row>
    <row r="147" spans="1:9" x14ac:dyDescent="0.25">
      <c r="A147" s="15" t="s">
        <v>174</v>
      </c>
      <c r="B147" s="13" t="s">
        <v>179</v>
      </c>
      <c r="C147" s="11"/>
      <c r="D147" s="12"/>
      <c r="E147" s="16">
        <f t="shared" si="4"/>
        <v>0</v>
      </c>
      <c r="G147" s="13"/>
      <c r="H147" s="11"/>
      <c r="I147" s="12"/>
    </row>
    <row r="148" spans="1:9" x14ac:dyDescent="0.25">
      <c r="A148" s="15" t="s">
        <v>176</v>
      </c>
      <c r="B148" s="13" t="s">
        <v>181</v>
      </c>
      <c r="C148" s="11"/>
      <c r="D148" s="12"/>
      <c r="E148" s="16">
        <f t="shared" si="4"/>
        <v>0</v>
      </c>
      <c r="G148" s="13"/>
      <c r="H148" s="11"/>
      <c r="I148" s="12"/>
    </row>
    <row r="149" spans="1:9" x14ac:dyDescent="0.25">
      <c r="A149" s="15" t="s">
        <v>177</v>
      </c>
      <c r="B149" s="13" t="s">
        <v>183</v>
      </c>
      <c r="C149" s="11">
        <v>1</v>
      </c>
      <c r="D149" s="12">
        <v>3000</v>
      </c>
      <c r="E149" s="16">
        <f t="shared" si="4"/>
        <v>3000</v>
      </c>
      <c r="G149" s="26"/>
      <c r="H149" s="29"/>
      <c r="I149" s="28"/>
    </row>
    <row r="150" spans="1:9" x14ac:dyDescent="0.25">
      <c r="A150" s="15" t="s">
        <v>178</v>
      </c>
      <c r="B150" s="13" t="s">
        <v>185</v>
      </c>
      <c r="C150" s="11"/>
      <c r="D150" s="12"/>
      <c r="E150" s="16">
        <f t="shared" si="4"/>
        <v>0</v>
      </c>
      <c r="G150" s="13"/>
      <c r="H150" s="11"/>
      <c r="I150" s="12"/>
    </row>
    <row r="151" spans="1:9" x14ac:dyDescent="0.25">
      <c r="A151" s="15" t="s">
        <v>180</v>
      </c>
      <c r="B151" s="13" t="s">
        <v>187</v>
      </c>
      <c r="C151" s="11"/>
      <c r="D151" s="12"/>
      <c r="E151" s="16">
        <f t="shared" si="4"/>
        <v>0</v>
      </c>
    </row>
    <row r="152" spans="1:9" x14ac:dyDescent="0.25">
      <c r="A152" s="15" t="s">
        <v>182</v>
      </c>
      <c r="B152" s="13" t="s">
        <v>35</v>
      </c>
      <c r="C152" s="11"/>
      <c r="D152" s="12"/>
      <c r="E152" s="16">
        <f t="shared" si="4"/>
        <v>0</v>
      </c>
    </row>
    <row r="153" spans="1:9" x14ac:dyDescent="0.25">
      <c r="A153" s="15" t="s">
        <v>184</v>
      </c>
      <c r="B153" s="13" t="s">
        <v>190</v>
      </c>
      <c r="C153" s="11"/>
      <c r="D153" s="12"/>
      <c r="E153" s="16">
        <f t="shared" si="4"/>
        <v>0</v>
      </c>
    </row>
    <row r="154" spans="1:9" x14ac:dyDescent="0.25">
      <c r="A154" s="15" t="s">
        <v>186</v>
      </c>
      <c r="B154" s="13" t="s">
        <v>192</v>
      </c>
      <c r="C154" s="11"/>
      <c r="D154" s="12"/>
      <c r="E154" s="16">
        <f t="shared" si="4"/>
        <v>0</v>
      </c>
    </row>
    <row r="155" spans="1:9" ht="24" x14ac:dyDescent="0.25">
      <c r="A155" s="15" t="s">
        <v>188</v>
      </c>
      <c r="B155" s="13" t="s">
        <v>292</v>
      </c>
      <c r="C155" s="11"/>
      <c r="D155" s="12"/>
      <c r="E155" s="16">
        <f t="shared" si="4"/>
        <v>0</v>
      </c>
    </row>
    <row r="156" spans="1:9" x14ac:dyDescent="0.25">
      <c r="A156" s="15" t="s">
        <v>189</v>
      </c>
      <c r="B156" s="13" t="s">
        <v>197</v>
      </c>
      <c r="C156" s="11"/>
      <c r="D156" s="12"/>
      <c r="E156" s="16">
        <f t="shared" si="4"/>
        <v>0</v>
      </c>
    </row>
    <row r="157" spans="1:9" x14ac:dyDescent="0.25">
      <c r="A157" s="15" t="s">
        <v>191</v>
      </c>
      <c r="B157" s="13" t="s">
        <v>198</v>
      </c>
      <c r="C157" s="11"/>
      <c r="D157" s="12"/>
      <c r="E157" s="16">
        <f t="shared" si="4"/>
        <v>0</v>
      </c>
    </row>
    <row r="158" spans="1:9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4"/>
        <v>0</v>
      </c>
    </row>
    <row r="159" spans="1:9" x14ac:dyDescent="0.25">
      <c r="A159" s="15" t="s">
        <v>194</v>
      </c>
      <c r="B159" s="13" t="s">
        <v>319</v>
      </c>
      <c r="C159" s="11"/>
      <c r="D159" s="12">
        <v>0</v>
      </c>
      <c r="E159" s="16">
        <f t="shared" si="4"/>
        <v>0</v>
      </c>
    </row>
    <row r="160" spans="1:9" x14ac:dyDescent="0.25">
      <c r="A160" s="15" t="s">
        <v>195</v>
      </c>
      <c r="B160" s="13" t="s">
        <v>320</v>
      </c>
      <c r="C160" s="11"/>
      <c r="D160" s="12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>
        <v>4</v>
      </c>
      <c r="D161" s="12">
        <v>2000</v>
      </c>
      <c r="E161" s="16">
        <f t="shared" si="4"/>
        <v>8000</v>
      </c>
    </row>
    <row r="162" spans="1:5" x14ac:dyDescent="0.25">
      <c r="A162" s="15" t="s">
        <v>217</v>
      </c>
      <c r="B162" s="13" t="s">
        <v>218</v>
      </c>
      <c r="C162" s="11"/>
      <c r="D162" s="12"/>
      <c r="E162" s="16">
        <f t="shared" si="4"/>
        <v>0</v>
      </c>
    </row>
    <row r="163" spans="1:5" x14ac:dyDescent="0.25">
      <c r="A163" s="15" t="s">
        <v>219</v>
      </c>
      <c r="B163" s="13" t="s">
        <v>220</v>
      </c>
      <c r="C163" s="11">
        <v>5</v>
      </c>
      <c r="D163" s="12">
        <v>800</v>
      </c>
      <c r="E163" s="16">
        <f t="shared" si="4"/>
        <v>4000</v>
      </c>
    </row>
    <row r="164" spans="1:5" x14ac:dyDescent="0.25">
      <c r="A164" s="15" t="s">
        <v>221</v>
      </c>
      <c r="B164" s="13" t="s">
        <v>222</v>
      </c>
      <c r="C164" s="11">
        <v>5</v>
      </c>
      <c r="D164" s="12">
        <v>1500</v>
      </c>
      <c r="E164" s="16">
        <f t="shared" si="4"/>
        <v>7500</v>
      </c>
    </row>
    <row r="165" spans="1:5" x14ac:dyDescent="0.25">
      <c r="A165" s="15" t="s">
        <v>202</v>
      </c>
      <c r="B165" s="13" t="s">
        <v>203</v>
      </c>
      <c r="C165" s="11">
        <v>2</v>
      </c>
      <c r="D165" s="12">
        <v>8000</v>
      </c>
      <c r="E165" s="16">
        <f t="shared" si="4"/>
        <v>16000</v>
      </c>
    </row>
    <row r="166" spans="1:5" x14ac:dyDescent="0.25">
      <c r="A166" s="15" t="s">
        <v>204</v>
      </c>
      <c r="B166" s="13" t="s">
        <v>205</v>
      </c>
      <c r="C166" s="11">
        <v>1</v>
      </c>
      <c r="D166" s="12">
        <v>20000</v>
      </c>
      <c r="E166" s="16">
        <f t="shared" si="4"/>
        <v>20000</v>
      </c>
    </row>
    <row r="167" spans="1:5" x14ac:dyDescent="0.25">
      <c r="A167" s="15" t="s">
        <v>206</v>
      </c>
      <c r="B167" s="13" t="s">
        <v>207</v>
      </c>
      <c r="C167" s="11">
        <v>2</v>
      </c>
      <c r="D167" s="12">
        <v>1500</v>
      </c>
      <c r="E167" s="16">
        <f t="shared" si="4"/>
        <v>3000</v>
      </c>
    </row>
    <row r="168" spans="1:5" x14ac:dyDescent="0.25">
      <c r="A168" s="15" t="s">
        <v>209</v>
      </c>
      <c r="B168" s="13" t="s">
        <v>210</v>
      </c>
      <c r="C168" s="11"/>
      <c r="D168" s="12"/>
      <c r="E168" s="16">
        <f t="shared" si="4"/>
        <v>0</v>
      </c>
    </row>
    <row r="169" spans="1:5" x14ac:dyDescent="0.25">
      <c r="A169" s="15" t="s">
        <v>211</v>
      </c>
      <c r="B169" s="13" t="s">
        <v>212</v>
      </c>
      <c r="C169" s="11">
        <v>1</v>
      </c>
      <c r="D169" s="12">
        <v>2000</v>
      </c>
      <c r="E169" s="16">
        <f t="shared" si="4"/>
        <v>2000</v>
      </c>
    </row>
    <row r="170" spans="1:5" x14ac:dyDescent="0.25">
      <c r="A170" s="15" t="s">
        <v>213</v>
      </c>
      <c r="B170" s="13" t="s">
        <v>214</v>
      </c>
      <c r="C170" s="11">
        <v>1</v>
      </c>
      <c r="D170" s="12">
        <v>2000</v>
      </c>
      <c r="E170" s="16">
        <f t="shared" si="4"/>
        <v>2000</v>
      </c>
    </row>
    <row r="171" spans="1:5" x14ac:dyDescent="0.25">
      <c r="A171" s="15" t="s">
        <v>215</v>
      </c>
      <c r="B171" s="13" t="s">
        <v>216</v>
      </c>
      <c r="C171" s="11">
        <v>1</v>
      </c>
      <c r="D171" s="12">
        <v>2000</v>
      </c>
      <c r="E171" s="16">
        <f t="shared" si="4"/>
        <v>2000</v>
      </c>
    </row>
    <row r="172" spans="1:5" x14ac:dyDescent="0.25">
      <c r="A172" s="25" t="s">
        <v>200</v>
      </c>
      <c r="B172" s="26" t="s">
        <v>201</v>
      </c>
      <c r="C172" s="29">
        <f>SUM(C173:C180)</f>
        <v>1</v>
      </c>
      <c r="D172" s="28">
        <v>0</v>
      </c>
      <c r="E172" s="55">
        <f>SUM(E173:E180)</f>
        <v>6000</v>
      </c>
    </row>
    <row r="173" spans="1:5" ht="24" x14ac:dyDescent="0.25">
      <c r="A173" s="15">
        <v>1653507001</v>
      </c>
      <c r="B173" s="13" t="s">
        <v>223</v>
      </c>
      <c r="C173" s="11"/>
      <c r="D173" s="12"/>
      <c r="E173" s="16">
        <v>0</v>
      </c>
    </row>
    <row r="174" spans="1:5" x14ac:dyDescent="0.25">
      <c r="A174" s="15">
        <v>1653507002</v>
      </c>
      <c r="B174" s="13" t="s">
        <v>224</v>
      </c>
      <c r="C174" s="11">
        <v>1</v>
      </c>
      <c r="D174" s="12">
        <v>6000</v>
      </c>
      <c r="E174" s="16">
        <f>C174*D174</f>
        <v>6000</v>
      </c>
    </row>
    <row r="175" spans="1:5" x14ac:dyDescent="0.25">
      <c r="A175" s="15">
        <v>1653507003</v>
      </c>
      <c r="B175" s="13" t="s">
        <v>321</v>
      </c>
      <c r="C175" s="11"/>
      <c r="D175" s="12"/>
      <c r="E175" s="16">
        <v>0</v>
      </c>
    </row>
    <row r="176" spans="1:5" x14ac:dyDescent="0.25">
      <c r="A176" s="15">
        <v>1653507004</v>
      </c>
      <c r="B176" s="13" t="s">
        <v>328</v>
      </c>
      <c r="C176" s="11"/>
      <c r="D176" s="12"/>
      <c r="E176" s="16">
        <v>0</v>
      </c>
    </row>
    <row r="177" spans="1:5" x14ac:dyDescent="0.25">
      <c r="A177" s="15">
        <v>1653507005</v>
      </c>
      <c r="B177" s="13" t="s">
        <v>225</v>
      </c>
      <c r="C177" s="11"/>
      <c r="D177" s="12">
        <v>0</v>
      </c>
      <c r="E177" s="16">
        <v>0</v>
      </c>
    </row>
    <row r="178" spans="1:5" x14ac:dyDescent="0.25">
      <c r="A178" s="15">
        <v>1653507006</v>
      </c>
      <c r="B178" s="13" t="s">
        <v>226</v>
      </c>
      <c r="C178" s="11"/>
      <c r="D178" s="12">
        <v>0</v>
      </c>
      <c r="E178" s="16">
        <v>0</v>
      </c>
    </row>
    <row r="179" spans="1:5" x14ac:dyDescent="0.25">
      <c r="A179" s="15">
        <v>1653507007</v>
      </c>
      <c r="B179" s="13" t="s">
        <v>341</v>
      </c>
      <c r="C179" s="11"/>
      <c r="D179" s="12">
        <v>0</v>
      </c>
      <c r="E179" s="16">
        <v>0</v>
      </c>
    </row>
    <row r="180" spans="1:5" x14ac:dyDescent="0.25">
      <c r="A180" s="15">
        <v>1653507008</v>
      </c>
      <c r="B180" s="13" t="s">
        <v>322</v>
      </c>
      <c r="C180" s="11"/>
      <c r="D180" s="12">
        <v>0</v>
      </c>
      <c r="E180" s="16"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219</v>
      </c>
      <c r="D225" s="66"/>
      <c r="E225" s="66">
        <f>E15+E27</f>
        <v>1306200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'[1]00226'!$C$225</f>
        <v>210</v>
      </c>
      <c r="E229" s="9">
        <f>'[1]00226'!$E$225</f>
        <v>1614800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29"/>
  <sheetViews>
    <sheetView view="pageBreakPreview" topLeftCell="A39" zoomScaleNormal="100" zoomScaleSheetLayoutView="100" workbookViewId="0">
      <selection activeCell="B22" sqref="B22"/>
    </sheetView>
  </sheetViews>
  <sheetFormatPr defaultRowHeight="15" x14ac:dyDescent="0.25"/>
  <cols>
    <col min="1" max="1" width="19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7.25" hidden="1" customHeight="1" x14ac:dyDescent="0.25">
      <c r="A4" s="87"/>
      <c r="B4" s="80"/>
      <c r="C4" s="5"/>
      <c r="D4" s="89"/>
      <c r="E4" s="89"/>
    </row>
    <row r="5" spans="1:5" ht="4.5" hidden="1" customHeight="1" x14ac:dyDescent="0.25">
      <c r="A5" s="1"/>
      <c r="B5" s="1"/>
      <c r="C5" s="5"/>
      <c r="D5" s="7"/>
      <c r="E5" s="8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2.25" customHeight="1" x14ac:dyDescent="0.25">
      <c r="A9" s="214" t="s">
        <v>371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6">
        <f>C16</f>
        <v>1</v>
      </c>
      <c r="D15" s="43"/>
      <c r="E15" s="44">
        <f>E16+E26</f>
        <v>177000</v>
      </c>
    </row>
    <row r="16" spans="1:5" x14ac:dyDescent="0.25">
      <c r="A16" s="25" t="s">
        <v>4</v>
      </c>
      <c r="B16" s="26" t="s">
        <v>5</v>
      </c>
      <c r="C16" s="27">
        <f>SUM(C17:C25)</f>
        <v>1</v>
      </c>
      <c r="D16" s="28">
        <v>0</v>
      </c>
      <c r="E16" s="28">
        <f>SUM(E17:E25)</f>
        <v>170000</v>
      </c>
    </row>
    <row r="17" spans="1:5" x14ac:dyDescent="0.25">
      <c r="A17" s="15">
        <v>16529</v>
      </c>
      <c r="B17" s="40" t="s">
        <v>6</v>
      </c>
      <c r="C17" s="11">
        <v>1</v>
      </c>
      <c r="D17" s="12">
        <v>170000</v>
      </c>
      <c r="E17" s="16">
        <f>C17*D17</f>
        <v>170000</v>
      </c>
    </row>
    <row r="18" spans="1:5" x14ac:dyDescent="0.25">
      <c r="A18" s="15">
        <v>16529</v>
      </c>
      <c r="B18" s="40" t="s">
        <v>7</v>
      </c>
      <c r="C18" s="11"/>
      <c r="D18" s="12"/>
      <c r="E18" s="16">
        <f t="shared" ref="E18:E25" si="0">C18*D18</f>
        <v>0</v>
      </c>
    </row>
    <row r="19" spans="1:5" x14ac:dyDescent="0.25">
      <c r="A19" s="15">
        <v>16529</v>
      </c>
      <c r="B19" s="40" t="s">
        <v>11</v>
      </c>
      <c r="C19" s="11"/>
      <c r="D19" s="12">
        <v>0</v>
      </c>
      <c r="E19" s="16">
        <f t="shared" si="0"/>
        <v>0</v>
      </c>
    </row>
    <row r="20" spans="1:5" x14ac:dyDescent="0.25">
      <c r="A20" s="15">
        <v>16529</v>
      </c>
      <c r="B20" s="40" t="s">
        <v>8</v>
      </c>
      <c r="C20" s="11"/>
      <c r="D20" s="12"/>
      <c r="E20" s="16">
        <f t="shared" si="0"/>
        <v>0</v>
      </c>
    </row>
    <row r="21" spans="1:5" x14ac:dyDescent="0.25">
      <c r="A21" s="15">
        <v>16529</v>
      </c>
      <c r="B21" s="40" t="s">
        <v>9</v>
      </c>
      <c r="C21" s="11"/>
      <c r="D21" s="12">
        <v>0</v>
      </c>
      <c r="E21" s="16">
        <f t="shared" si="0"/>
        <v>0</v>
      </c>
    </row>
    <row r="22" spans="1:5" x14ac:dyDescent="0.25">
      <c r="A22" s="15">
        <v>16529</v>
      </c>
      <c r="B22" s="39" t="s">
        <v>295</v>
      </c>
      <c r="C22" s="11"/>
      <c r="D22" s="12">
        <v>0</v>
      </c>
      <c r="E22" s="16">
        <f t="shared" si="0"/>
        <v>0</v>
      </c>
    </row>
    <row r="23" spans="1:5" x14ac:dyDescent="0.25">
      <c r="A23" s="15">
        <v>16529</v>
      </c>
      <c r="B23" s="40" t="s">
        <v>10</v>
      </c>
      <c r="C23" s="11"/>
      <c r="D23" s="12">
        <v>0</v>
      </c>
      <c r="E23" s="16">
        <f t="shared" si="0"/>
        <v>0</v>
      </c>
    </row>
    <row r="24" spans="1:5" x14ac:dyDescent="0.25">
      <c r="A24" s="15">
        <v>16529</v>
      </c>
      <c r="B24" s="13" t="s">
        <v>297</v>
      </c>
      <c r="C24" s="11"/>
      <c r="D24" s="12">
        <v>0</v>
      </c>
      <c r="E24" s="16">
        <f t="shared" si="0"/>
        <v>0</v>
      </c>
    </row>
    <row r="25" spans="1:5" x14ac:dyDescent="0.25">
      <c r="A25" s="15">
        <v>16529</v>
      </c>
      <c r="B25" s="40" t="s">
        <v>329</v>
      </c>
      <c r="C25" s="11"/>
      <c r="D25" s="12"/>
      <c r="E25" s="16">
        <f t="shared" si="0"/>
        <v>0</v>
      </c>
    </row>
    <row r="26" spans="1:5" x14ac:dyDescent="0.25">
      <c r="A26" s="25">
        <v>1652902</v>
      </c>
      <c r="B26" s="54" t="s">
        <v>330</v>
      </c>
      <c r="C26" s="31">
        <v>1</v>
      </c>
      <c r="D26" s="28">
        <v>7000</v>
      </c>
      <c r="E26" s="46">
        <f>C26*D26</f>
        <v>7000</v>
      </c>
    </row>
    <row r="27" spans="1:5" ht="25.5" x14ac:dyDescent="0.25">
      <c r="A27" s="41" t="s">
        <v>12</v>
      </c>
      <c r="B27" s="42" t="s">
        <v>13</v>
      </c>
      <c r="C27" s="45">
        <f>C28+C62+C88+C95+C109+C135+C172</f>
        <v>1288</v>
      </c>
      <c r="D27" s="44">
        <v>0</v>
      </c>
      <c r="E27" s="102">
        <f>E28+E62+E88+E95+E109+E135+E172</f>
        <v>1135600</v>
      </c>
    </row>
    <row r="28" spans="1:5" x14ac:dyDescent="0.25">
      <c r="A28" s="25">
        <v>1653501</v>
      </c>
      <c r="B28" s="26" t="s">
        <v>14</v>
      </c>
      <c r="C28" s="31">
        <f>SUM(C29:C61)</f>
        <v>81</v>
      </c>
      <c r="D28" s="32">
        <v>0</v>
      </c>
      <c r="E28" s="46">
        <f>SUM(E29:E61)</f>
        <v>392000</v>
      </c>
    </row>
    <row r="29" spans="1:5" x14ac:dyDescent="0.25">
      <c r="A29" s="15">
        <v>1653501001</v>
      </c>
      <c r="B29" s="13" t="s">
        <v>15</v>
      </c>
      <c r="C29" s="11"/>
      <c r="D29" s="12"/>
      <c r="E29" s="16">
        <f t="shared" ref="E29:E86" si="1">C29*D29</f>
        <v>0</v>
      </c>
    </row>
    <row r="30" spans="1:5" x14ac:dyDescent="0.25">
      <c r="A30" s="15">
        <v>1653501002</v>
      </c>
      <c r="B30" s="13" t="s">
        <v>16</v>
      </c>
      <c r="C30" s="11"/>
      <c r="D30" s="12">
        <v>0</v>
      </c>
      <c r="E30" s="16">
        <f t="shared" si="1"/>
        <v>0</v>
      </c>
    </row>
    <row r="31" spans="1:5" x14ac:dyDescent="0.25">
      <c r="A31" s="15">
        <v>1653501003</v>
      </c>
      <c r="B31" s="13" t="s">
        <v>17</v>
      </c>
      <c r="C31" s="11"/>
      <c r="D31" s="12"/>
      <c r="E31" s="16">
        <f t="shared" si="1"/>
        <v>0</v>
      </c>
    </row>
    <row r="32" spans="1:5" x14ac:dyDescent="0.25">
      <c r="A32" s="15">
        <v>1653501004</v>
      </c>
      <c r="B32" s="13" t="s">
        <v>18</v>
      </c>
      <c r="C32" s="11">
        <v>10</v>
      </c>
      <c r="D32" s="12">
        <v>3000</v>
      </c>
      <c r="E32" s="16">
        <f t="shared" si="1"/>
        <v>30000</v>
      </c>
    </row>
    <row r="33" spans="1:5" x14ac:dyDescent="0.25">
      <c r="A33" s="15">
        <v>1653501005</v>
      </c>
      <c r="B33" s="13" t="s">
        <v>331</v>
      </c>
      <c r="C33" s="11">
        <v>2</v>
      </c>
      <c r="D33" s="12">
        <v>5000</v>
      </c>
      <c r="E33" s="16">
        <f t="shared" si="1"/>
        <v>10000</v>
      </c>
    </row>
    <row r="34" spans="1:5" x14ac:dyDescent="0.25">
      <c r="A34" s="15">
        <v>1653501006</v>
      </c>
      <c r="B34" s="13" t="s">
        <v>19</v>
      </c>
      <c r="C34" s="11">
        <v>3</v>
      </c>
      <c r="D34" s="12">
        <v>5000</v>
      </c>
      <c r="E34" s="16">
        <f t="shared" si="1"/>
        <v>15000</v>
      </c>
    </row>
    <row r="35" spans="1:5" x14ac:dyDescent="0.25">
      <c r="A35" s="15">
        <v>1653501007</v>
      </c>
      <c r="B35" s="13" t="s">
        <v>20</v>
      </c>
      <c r="C35" s="11">
        <v>20</v>
      </c>
      <c r="D35" s="12">
        <v>2500</v>
      </c>
      <c r="E35" s="16">
        <f t="shared" si="1"/>
        <v>50000</v>
      </c>
    </row>
    <row r="36" spans="1:5" x14ac:dyDescent="0.25">
      <c r="A36" s="15">
        <v>1653501008</v>
      </c>
      <c r="B36" s="13" t="s">
        <v>21</v>
      </c>
      <c r="C36" s="11">
        <v>5</v>
      </c>
      <c r="D36" s="12">
        <v>3000</v>
      </c>
      <c r="E36" s="16">
        <f t="shared" si="1"/>
        <v>15000</v>
      </c>
    </row>
    <row r="37" spans="1:5" x14ac:dyDescent="0.25">
      <c r="A37" s="15">
        <v>1653501009</v>
      </c>
      <c r="B37" s="13" t="s">
        <v>279</v>
      </c>
      <c r="C37" s="11">
        <v>8</v>
      </c>
      <c r="D37" s="12">
        <v>5000</v>
      </c>
      <c r="E37" s="16">
        <f t="shared" si="1"/>
        <v>40000</v>
      </c>
    </row>
    <row r="38" spans="1:5" x14ac:dyDescent="0.25">
      <c r="A38" s="15">
        <v>1653501010</v>
      </c>
      <c r="B38" s="13" t="s">
        <v>22</v>
      </c>
      <c r="C38" s="11">
        <v>2</v>
      </c>
      <c r="D38" s="12">
        <v>8500</v>
      </c>
      <c r="E38" s="16">
        <f t="shared" si="1"/>
        <v>17000</v>
      </c>
    </row>
    <row r="39" spans="1:5" x14ac:dyDescent="0.25">
      <c r="A39" s="15">
        <v>1653501011</v>
      </c>
      <c r="B39" s="13" t="s">
        <v>23</v>
      </c>
      <c r="C39" s="11"/>
      <c r="D39" s="12"/>
      <c r="E39" s="16">
        <f t="shared" si="1"/>
        <v>0</v>
      </c>
    </row>
    <row r="40" spans="1:5" x14ac:dyDescent="0.25">
      <c r="A40" s="15">
        <v>1653501012</v>
      </c>
      <c r="B40" s="13" t="s">
        <v>24</v>
      </c>
      <c r="C40" s="11">
        <v>10</v>
      </c>
      <c r="D40" s="12">
        <v>10000</v>
      </c>
      <c r="E40" s="16">
        <f t="shared" si="1"/>
        <v>100000</v>
      </c>
    </row>
    <row r="41" spans="1:5" x14ac:dyDescent="0.25">
      <c r="A41" s="15">
        <v>1653501013</v>
      </c>
      <c r="B41" s="13" t="s">
        <v>25</v>
      </c>
      <c r="C41" s="11"/>
      <c r="D41" s="12"/>
      <c r="E41" s="16">
        <f t="shared" si="1"/>
        <v>0</v>
      </c>
    </row>
    <row r="42" spans="1:5" x14ac:dyDescent="0.25">
      <c r="A42" s="15">
        <v>1653501014</v>
      </c>
      <c r="B42" s="13" t="s">
        <v>26</v>
      </c>
      <c r="C42" s="11">
        <v>5</v>
      </c>
      <c r="D42" s="12">
        <v>5000</v>
      </c>
      <c r="E42" s="16">
        <f t="shared" si="1"/>
        <v>25000</v>
      </c>
    </row>
    <row r="43" spans="1:5" x14ac:dyDescent="0.25">
      <c r="A43" s="15">
        <v>1653501015</v>
      </c>
      <c r="B43" s="13" t="s">
        <v>27</v>
      </c>
      <c r="C43" s="11">
        <v>3</v>
      </c>
      <c r="D43" s="12">
        <v>5000</v>
      </c>
      <c r="E43" s="16">
        <f t="shared" si="1"/>
        <v>15000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1"/>
        <v>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1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1"/>
        <v>0</v>
      </c>
    </row>
    <row r="47" spans="1:5" x14ac:dyDescent="0.25">
      <c r="A47" s="15">
        <v>1653501019</v>
      </c>
      <c r="B47" s="13" t="s">
        <v>31</v>
      </c>
      <c r="C47" s="11">
        <v>2</v>
      </c>
      <c r="D47" s="12">
        <v>15000</v>
      </c>
      <c r="E47" s="16">
        <f t="shared" si="1"/>
        <v>30000</v>
      </c>
    </row>
    <row r="48" spans="1:5" x14ac:dyDescent="0.25">
      <c r="A48" s="15">
        <v>1653501020</v>
      </c>
      <c r="B48" s="13" t="s">
        <v>32</v>
      </c>
      <c r="C48" s="11">
        <v>5</v>
      </c>
      <c r="D48" s="12">
        <v>5000</v>
      </c>
      <c r="E48" s="16">
        <f t="shared" si="1"/>
        <v>25000</v>
      </c>
    </row>
    <row r="49" spans="1:5" x14ac:dyDescent="0.25">
      <c r="A49" s="15">
        <v>1653501021</v>
      </c>
      <c r="B49" s="13" t="s">
        <v>33</v>
      </c>
      <c r="C49" s="11"/>
      <c r="D49" s="12"/>
      <c r="E49" s="16">
        <f t="shared" si="1"/>
        <v>0</v>
      </c>
    </row>
    <row r="50" spans="1:5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</row>
    <row r="52" spans="1:5" x14ac:dyDescent="0.25">
      <c r="A52" s="15">
        <v>1653501024</v>
      </c>
      <c r="B52" s="13" t="s">
        <v>37</v>
      </c>
      <c r="C52" s="11"/>
      <c r="D52" s="12"/>
      <c r="E52" s="16">
        <f t="shared" si="1"/>
        <v>0</v>
      </c>
    </row>
    <row r="53" spans="1:5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</row>
    <row r="55" spans="1:5" ht="24" x14ac:dyDescent="0.25">
      <c r="A55" s="15">
        <v>1653501027</v>
      </c>
      <c r="B55" s="13" t="s">
        <v>332</v>
      </c>
      <c r="C55" s="11">
        <v>5</v>
      </c>
      <c r="D55" s="12">
        <v>3000</v>
      </c>
      <c r="E55" s="16">
        <f t="shared" si="1"/>
        <v>15000</v>
      </c>
    </row>
    <row r="56" spans="1:5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</row>
    <row r="57" spans="1:5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</row>
    <row r="59" spans="1:5" x14ac:dyDescent="0.25">
      <c r="A59" s="15">
        <v>1653501031</v>
      </c>
      <c r="B59" s="13" t="s">
        <v>291</v>
      </c>
      <c r="C59" s="11">
        <v>1</v>
      </c>
      <c r="D59" s="12">
        <v>5000</v>
      </c>
      <c r="E59" s="16">
        <f t="shared" si="1"/>
        <v>5000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1"/>
        <v>0</v>
      </c>
    </row>
    <row r="61" spans="1:5" x14ac:dyDescent="0.25">
      <c r="A61" s="15">
        <v>1653501033</v>
      </c>
      <c r="B61" s="13" t="s">
        <v>299</v>
      </c>
      <c r="C61" s="11"/>
      <c r="D61" s="12"/>
      <c r="E61" s="16">
        <f t="shared" si="1"/>
        <v>0</v>
      </c>
    </row>
    <row r="62" spans="1:5" ht="24" x14ac:dyDescent="0.25">
      <c r="A62" s="25" t="s">
        <v>43</v>
      </c>
      <c r="B62" s="26" t="s">
        <v>44</v>
      </c>
      <c r="C62" s="29">
        <f>SUM(C63:C86)</f>
        <v>47</v>
      </c>
      <c r="D62" s="28">
        <v>0</v>
      </c>
      <c r="E62" s="55">
        <f>SUM(E63:E87)</f>
        <v>303700</v>
      </c>
    </row>
    <row r="63" spans="1:5" x14ac:dyDescent="0.25">
      <c r="A63" s="15" t="s">
        <v>45</v>
      </c>
      <c r="B63" s="13" t="s">
        <v>46</v>
      </c>
      <c r="C63" s="11"/>
      <c r="D63" s="12"/>
      <c r="E63" s="16">
        <f t="shared" si="1"/>
        <v>0</v>
      </c>
    </row>
    <row r="64" spans="1:5" x14ac:dyDescent="0.25">
      <c r="A64" s="15" t="s">
        <v>47</v>
      </c>
      <c r="B64" s="13" t="s">
        <v>48</v>
      </c>
      <c r="C64" s="11">
        <v>12</v>
      </c>
      <c r="D64" s="12">
        <v>9000</v>
      </c>
      <c r="E64" s="16">
        <f t="shared" si="1"/>
        <v>108000</v>
      </c>
    </row>
    <row r="65" spans="1:5" x14ac:dyDescent="0.25">
      <c r="A65" s="15" t="s">
        <v>49</v>
      </c>
      <c r="B65" s="13" t="s">
        <v>50</v>
      </c>
      <c r="C65" s="11">
        <v>2</v>
      </c>
      <c r="D65" s="12">
        <v>9000</v>
      </c>
      <c r="E65" s="16">
        <f t="shared" si="1"/>
        <v>18000</v>
      </c>
    </row>
    <row r="66" spans="1:5" x14ac:dyDescent="0.25">
      <c r="A66" s="15" t="s">
        <v>51</v>
      </c>
      <c r="B66" s="13" t="s">
        <v>52</v>
      </c>
      <c r="C66" s="11">
        <v>10</v>
      </c>
      <c r="D66" s="12">
        <v>7500</v>
      </c>
      <c r="E66" s="16">
        <f t="shared" si="1"/>
        <v>75000</v>
      </c>
    </row>
    <row r="67" spans="1:5" x14ac:dyDescent="0.25">
      <c r="A67" s="15" t="s">
        <v>53</v>
      </c>
      <c r="B67" s="13" t="s">
        <v>54</v>
      </c>
      <c r="C67" s="11">
        <v>3</v>
      </c>
      <c r="D67" s="12">
        <v>5000</v>
      </c>
      <c r="E67" s="16">
        <f t="shared" si="1"/>
        <v>15000</v>
      </c>
    </row>
    <row r="68" spans="1:5" x14ac:dyDescent="0.25">
      <c r="A68" s="15" t="s">
        <v>55</v>
      </c>
      <c r="B68" s="13" t="s">
        <v>56</v>
      </c>
      <c r="C68" s="11">
        <v>1</v>
      </c>
      <c r="D68" s="12">
        <v>10000</v>
      </c>
      <c r="E68" s="16">
        <f t="shared" si="1"/>
        <v>10000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1"/>
        <v>0</v>
      </c>
    </row>
    <row r="70" spans="1:5" x14ac:dyDescent="0.25">
      <c r="A70" s="15" t="s">
        <v>59</v>
      </c>
      <c r="B70" s="13" t="s">
        <v>60</v>
      </c>
      <c r="C70" s="11">
        <v>3</v>
      </c>
      <c r="D70" s="12">
        <v>8000</v>
      </c>
      <c r="E70" s="16">
        <f t="shared" si="1"/>
        <v>24000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1"/>
        <v>0</v>
      </c>
    </row>
    <row r="72" spans="1:5" x14ac:dyDescent="0.25">
      <c r="A72" s="15" t="s">
        <v>63</v>
      </c>
      <c r="B72" s="13" t="s">
        <v>64</v>
      </c>
      <c r="C72" s="11">
        <v>3</v>
      </c>
      <c r="D72" s="12">
        <v>500</v>
      </c>
      <c r="E72" s="16">
        <f t="shared" si="1"/>
        <v>1500</v>
      </c>
    </row>
    <row r="73" spans="1:5" x14ac:dyDescent="0.25">
      <c r="A73" s="15" t="s">
        <v>65</v>
      </c>
      <c r="B73" s="13" t="s">
        <v>66</v>
      </c>
      <c r="C73" s="11">
        <v>6</v>
      </c>
      <c r="D73" s="12">
        <v>1200</v>
      </c>
      <c r="E73" s="16">
        <f t="shared" si="1"/>
        <v>7200</v>
      </c>
    </row>
    <row r="74" spans="1:5" x14ac:dyDescent="0.25">
      <c r="A74" s="15" t="s">
        <v>67</v>
      </c>
      <c r="B74" s="13" t="s">
        <v>68</v>
      </c>
      <c r="C74" s="11">
        <v>3</v>
      </c>
      <c r="D74" s="12">
        <v>6000</v>
      </c>
      <c r="E74" s="16">
        <f t="shared" si="1"/>
        <v>18000</v>
      </c>
    </row>
    <row r="75" spans="1:5" x14ac:dyDescent="0.25">
      <c r="A75" s="15" t="s">
        <v>69</v>
      </c>
      <c r="B75" s="13" t="s">
        <v>70</v>
      </c>
      <c r="C75" s="11">
        <v>3</v>
      </c>
      <c r="D75" s="12">
        <v>8000</v>
      </c>
      <c r="E75" s="16">
        <f t="shared" si="1"/>
        <v>24000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1"/>
        <v>0</v>
      </c>
    </row>
    <row r="77" spans="1:5" x14ac:dyDescent="0.25">
      <c r="A77" s="15" t="s">
        <v>73</v>
      </c>
      <c r="B77" s="13" t="s">
        <v>74</v>
      </c>
      <c r="C77" s="11"/>
      <c r="D77" s="12">
        <v>0</v>
      </c>
      <c r="E77" s="16">
        <f t="shared" si="1"/>
        <v>0</v>
      </c>
    </row>
    <row r="78" spans="1:5" x14ac:dyDescent="0.25">
      <c r="A78" s="15" t="s">
        <v>75</v>
      </c>
      <c r="B78" s="13" t="s">
        <v>76</v>
      </c>
      <c r="C78" s="11">
        <v>1</v>
      </c>
      <c r="D78" s="12">
        <v>3000</v>
      </c>
      <c r="E78" s="16">
        <f t="shared" si="1"/>
        <v>3000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1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1"/>
        <v>0</v>
      </c>
    </row>
    <row r="81" spans="1:5" x14ac:dyDescent="0.25">
      <c r="A81" s="15" t="s">
        <v>80</v>
      </c>
      <c r="B81" s="13" t="s">
        <v>81</v>
      </c>
      <c r="C81" s="11"/>
      <c r="D81" s="12">
        <v>0</v>
      </c>
      <c r="E81" s="16">
        <f t="shared" si="1"/>
        <v>0</v>
      </c>
    </row>
    <row r="82" spans="1:5" x14ac:dyDescent="0.25">
      <c r="A82" s="15" t="s">
        <v>82</v>
      </c>
      <c r="B82" s="13" t="s">
        <v>83</v>
      </c>
      <c r="C82" s="11"/>
      <c r="D82" s="12"/>
      <c r="E82" s="16">
        <f t="shared" si="1"/>
        <v>0</v>
      </c>
    </row>
    <row r="83" spans="1:5" x14ac:dyDescent="0.25">
      <c r="A83" s="15" t="s">
        <v>84</v>
      </c>
      <c r="B83" s="13" t="s">
        <v>85</v>
      </c>
      <c r="C83" s="11"/>
      <c r="D83" s="12"/>
      <c r="E83" s="16">
        <f t="shared" si="1"/>
        <v>0</v>
      </c>
    </row>
    <row r="84" spans="1:5" ht="24" x14ac:dyDescent="0.25">
      <c r="A84" s="15" t="s">
        <v>86</v>
      </c>
      <c r="B84" s="13" t="s">
        <v>280</v>
      </c>
      <c r="C84" s="11"/>
      <c r="D84" s="12"/>
      <c r="E84" s="16">
        <f t="shared" si="1"/>
        <v>0</v>
      </c>
    </row>
    <row r="85" spans="1:5" x14ac:dyDescent="0.25">
      <c r="A85" s="15" t="s">
        <v>87</v>
      </c>
      <c r="B85" s="13" t="s">
        <v>281</v>
      </c>
      <c r="C85" s="11"/>
      <c r="D85" s="12">
        <v>0</v>
      </c>
      <c r="E85" s="16">
        <f t="shared" si="1"/>
        <v>0</v>
      </c>
    </row>
    <row r="86" spans="1:5" x14ac:dyDescent="0.25">
      <c r="A86" s="15" t="s">
        <v>88</v>
      </c>
      <c r="B86" s="13" t="s">
        <v>333</v>
      </c>
      <c r="C86" s="11"/>
      <c r="D86" s="12">
        <v>0</v>
      </c>
      <c r="E86" s="16">
        <f t="shared" si="1"/>
        <v>0</v>
      </c>
    </row>
    <row r="87" spans="1:5" ht="24" x14ac:dyDescent="0.25">
      <c r="A87" s="15" t="s">
        <v>89</v>
      </c>
      <c r="B87" s="13" t="s">
        <v>302</v>
      </c>
      <c r="C87" s="11"/>
      <c r="D87" s="12">
        <v>0</v>
      </c>
      <c r="E87" s="16">
        <f>C86*D86</f>
        <v>0</v>
      </c>
    </row>
    <row r="88" spans="1:5" x14ac:dyDescent="0.25">
      <c r="A88" s="25" t="s">
        <v>90</v>
      </c>
      <c r="B88" s="26" t="s">
        <v>91</v>
      </c>
      <c r="C88" s="55">
        <f>SUM(C89:C94)</f>
        <v>18</v>
      </c>
      <c r="D88" s="55">
        <v>0</v>
      </c>
      <c r="E88" s="55">
        <f>SUM(E89:E94)</f>
        <v>118000</v>
      </c>
    </row>
    <row r="89" spans="1:5" x14ac:dyDescent="0.25">
      <c r="A89" s="15" t="s">
        <v>92</v>
      </c>
      <c r="B89" s="13" t="s">
        <v>93</v>
      </c>
      <c r="C89" s="11">
        <v>1</v>
      </c>
      <c r="D89" s="12">
        <v>13000</v>
      </c>
      <c r="E89" s="16">
        <f t="shared" ref="E89:E94" si="2">C89*D89</f>
        <v>13000</v>
      </c>
    </row>
    <row r="90" spans="1:5" x14ac:dyDescent="0.25">
      <c r="A90" s="15" t="s">
        <v>94</v>
      </c>
      <c r="B90" s="13" t="s">
        <v>95</v>
      </c>
      <c r="C90" s="11">
        <v>3</v>
      </c>
      <c r="D90" s="12">
        <v>5000</v>
      </c>
      <c r="E90" s="16">
        <f t="shared" si="2"/>
        <v>15000</v>
      </c>
    </row>
    <row r="91" spans="1:5" x14ac:dyDescent="0.25">
      <c r="A91" s="15" t="s">
        <v>96</v>
      </c>
      <c r="B91" s="13" t="s">
        <v>97</v>
      </c>
      <c r="C91" s="11">
        <v>4</v>
      </c>
      <c r="D91" s="12">
        <v>2500</v>
      </c>
      <c r="E91" s="16">
        <f t="shared" si="2"/>
        <v>10000</v>
      </c>
    </row>
    <row r="92" spans="1:5" x14ac:dyDescent="0.25">
      <c r="A92" s="15" t="s">
        <v>98</v>
      </c>
      <c r="B92" s="13" t="s">
        <v>99</v>
      </c>
      <c r="C92" s="11">
        <v>10</v>
      </c>
      <c r="D92" s="12">
        <v>8000</v>
      </c>
      <c r="E92" s="16">
        <f t="shared" si="2"/>
        <v>80000</v>
      </c>
    </row>
    <row r="93" spans="1:5" x14ac:dyDescent="0.25">
      <c r="A93" s="15" t="s">
        <v>100</v>
      </c>
      <c r="B93" s="13" t="s">
        <v>101</v>
      </c>
      <c r="C93" s="11"/>
      <c r="D93" s="12"/>
      <c r="E93" s="16">
        <f t="shared" si="2"/>
        <v>0</v>
      </c>
    </row>
    <row r="94" spans="1:5" x14ac:dyDescent="0.25">
      <c r="A94" s="15" t="s">
        <v>102</v>
      </c>
      <c r="B94" s="13" t="s">
        <v>103</v>
      </c>
      <c r="C94" s="11"/>
      <c r="D94" s="12">
        <v>0</v>
      </c>
      <c r="E94" s="16">
        <f t="shared" si="2"/>
        <v>0</v>
      </c>
    </row>
    <row r="95" spans="1:5" x14ac:dyDescent="0.25">
      <c r="A95" s="25" t="s">
        <v>104</v>
      </c>
      <c r="B95" s="26" t="s">
        <v>105</v>
      </c>
      <c r="C95" s="29">
        <f>SUM(C96:C108)</f>
        <v>9</v>
      </c>
      <c r="D95" s="28">
        <v>0</v>
      </c>
      <c r="E95" s="55">
        <f>SUM(E96:E108)</f>
        <v>42000</v>
      </c>
    </row>
    <row r="96" spans="1:5" x14ac:dyDescent="0.25">
      <c r="A96" s="15" t="s">
        <v>106</v>
      </c>
      <c r="B96" s="13" t="s">
        <v>107</v>
      </c>
      <c r="C96" s="11"/>
      <c r="D96" s="12">
        <v>0</v>
      </c>
      <c r="E96" s="16">
        <f>C96*D96</f>
        <v>0</v>
      </c>
    </row>
    <row r="97" spans="1:5" x14ac:dyDescent="0.25">
      <c r="A97" s="15" t="s">
        <v>108</v>
      </c>
      <c r="B97" s="13" t="s">
        <v>282</v>
      </c>
      <c r="C97" s="11"/>
      <c r="D97" s="12"/>
      <c r="E97" s="16">
        <f t="shared" ref="E97:E134" si="3">C97*D97</f>
        <v>0</v>
      </c>
    </row>
    <row r="98" spans="1:5" x14ac:dyDescent="0.25">
      <c r="A98" s="15" t="s">
        <v>109</v>
      </c>
      <c r="B98" s="13" t="s">
        <v>110</v>
      </c>
      <c r="C98" s="11">
        <v>3</v>
      </c>
      <c r="D98" s="12">
        <v>8000</v>
      </c>
      <c r="E98" s="16">
        <f t="shared" si="3"/>
        <v>24000</v>
      </c>
    </row>
    <row r="99" spans="1:5" x14ac:dyDescent="0.25">
      <c r="A99" s="15" t="s">
        <v>111</v>
      </c>
      <c r="B99" s="13" t="s">
        <v>112</v>
      </c>
      <c r="C99" s="11"/>
      <c r="D99" s="12"/>
      <c r="E99" s="16">
        <f t="shared" si="3"/>
        <v>0</v>
      </c>
    </row>
    <row r="100" spans="1:5" x14ac:dyDescent="0.25">
      <c r="A100" s="15" t="s">
        <v>113</v>
      </c>
      <c r="B100" s="13" t="s">
        <v>114</v>
      </c>
      <c r="C100" s="11">
        <v>6</v>
      </c>
      <c r="D100" s="12">
        <v>3000</v>
      </c>
      <c r="E100" s="16">
        <f t="shared" si="3"/>
        <v>18000</v>
      </c>
    </row>
    <row r="101" spans="1:5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3"/>
        <v>0</v>
      </c>
    </row>
    <row r="102" spans="1:5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3"/>
        <v>0</v>
      </c>
    </row>
    <row r="103" spans="1:5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3"/>
        <v>0</v>
      </c>
    </row>
    <row r="104" spans="1:5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3"/>
        <v>0</v>
      </c>
    </row>
    <row r="105" spans="1:5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3"/>
        <v>0</v>
      </c>
    </row>
    <row r="106" spans="1:5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3"/>
        <v>0</v>
      </c>
    </row>
    <row r="107" spans="1:5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3"/>
        <v>0</v>
      </c>
    </row>
    <row r="108" spans="1:5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3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1080</v>
      </c>
      <c r="D109" s="55">
        <v>0</v>
      </c>
      <c r="E109" s="55">
        <f>SUM(E110:E134)</f>
        <v>130600</v>
      </c>
    </row>
    <row r="110" spans="1:5" ht="24" x14ac:dyDescent="0.25">
      <c r="A110" s="15" t="s">
        <v>119</v>
      </c>
      <c r="B110" s="13" t="s">
        <v>120</v>
      </c>
      <c r="C110" s="11"/>
      <c r="D110" s="12"/>
      <c r="E110" s="16">
        <f t="shared" si="3"/>
        <v>0</v>
      </c>
    </row>
    <row r="111" spans="1:5" x14ac:dyDescent="0.25">
      <c r="A111" s="15" t="s">
        <v>121</v>
      </c>
      <c r="B111" s="13" t="s">
        <v>122</v>
      </c>
      <c r="C111" s="11"/>
      <c r="D111" s="12"/>
      <c r="E111" s="16">
        <f t="shared" si="3"/>
        <v>0</v>
      </c>
    </row>
    <row r="112" spans="1:5" x14ac:dyDescent="0.25">
      <c r="A112" s="15" t="s">
        <v>123</v>
      </c>
      <c r="B112" s="13" t="s">
        <v>300</v>
      </c>
      <c r="C112" s="11">
        <v>20</v>
      </c>
      <c r="D112" s="12">
        <v>2000</v>
      </c>
      <c r="E112" s="16">
        <f t="shared" si="3"/>
        <v>40000</v>
      </c>
    </row>
    <row r="113" spans="1:5" x14ac:dyDescent="0.25">
      <c r="A113" s="15" t="s">
        <v>125</v>
      </c>
      <c r="B113" s="13" t="s">
        <v>301</v>
      </c>
      <c r="C113" s="11">
        <v>10</v>
      </c>
      <c r="D113" s="12">
        <v>2000</v>
      </c>
      <c r="E113" s="16">
        <f t="shared" si="3"/>
        <v>20000</v>
      </c>
    </row>
    <row r="114" spans="1:5" x14ac:dyDescent="0.25">
      <c r="A114" s="15" t="s">
        <v>126</v>
      </c>
      <c r="B114" s="13" t="s">
        <v>124</v>
      </c>
      <c r="C114" s="11">
        <v>1000</v>
      </c>
      <c r="D114" s="12">
        <v>10</v>
      </c>
      <c r="E114" s="16">
        <f t="shared" si="3"/>
        <v>10000</v>
      </c>
    </row>
    <row r="115" spans="1:5" x14ac:dyDescent="0.25">
      <c r="A115" s="15" t="s">
        <v>127</v>
      </c>
      <c r="B115" s="13" t="s">
        <v>337</v>
      </c>
      <c r="C115" s="11"/>
      <c r="D115" s="12"/>
      <c r="E115" s="16">
        <f t="shared" si="3"/>
        <v>0</v>
      </c>
    </row>
    <row r="116" spans="1:5" ht="24" x14ac:dyDescent="0.25">
      <c r="A116" s="15" t="s">
        <v>128</v>
      </c>
      <c r="B116" s="13" t="s">
        <v>284</v>
      </c>
      <c r="C116" s="11">
        <v>2</v>
      </c>
      <c r="D116" s="12">
        <v>1500</v>
      </c>
      <c r="E116" s="16">
        <f t="shared" si="3"/>
        <v>3000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3"/>
        <v>0</v>
      </c>
    </row>
    <row r="118" spans="1:5" ht="24" x14ac:dyDescent="0.25">
      <c r="A118" s="15" t="s">
        <v>130</v>
      </c>
      <c r="B118" s="13" t="s">
        <v>338</v>
      </c>
      <c r="C118" s="11"/>
      <c r="D118" s="12"/>
      <c r="E118" s="16">
        <f t="shared" si="3"/>
        <v>0</v>
      </c>
    </row>
    <row r="119" spans="1:5" ht="24" x14ac:dyDescent="0.25">
      <c r="A119" s="15" t="s">
        <v>131</v>
      </c>
      <c r="B119" s="13" t="s">
        <v>286</v>
      </c>
      <c r="C119" s="11"/>
      <c r="D119" s="12"/>
      <c r="E119" s="16">
        <f t="shared" si="3"/>
        <v>0</v>
      </c>
    </row>
    <row r="120" spans="1:5" ht="48" x14ac:dyDescent="0.25">
      <c r="A120" s="15" t="s">
        <v>132</v>
      </c>
      <c r="B120" s="13" t="s">
        <v>287</v>
      </c>
      <c r="C120" s="11"/>
      <c r="D120" s="12"/>
      <c r="E120" s="16">
        <f t="shared" si="3"/>
        <v>0</v>
      </c>
    </row>
    <row r="121" spans="1:5" ht="24" x14ac:dyDescent="0.25">
      <c r="A121" s="15" t="s">
        <v>133</v>
      </c>
      <c r="B121" s="13" t="s">
        <v>134</v>
      </c>
      <c r="C121" s="11">
        <v>12</v>
      </c>
      <c r="D121" s="12">
        <v>1500</v>
      </c>
      <c r="E121" s="16">
        <f t="shared" si="3"/>
        <v>18000</v>
      </c>
    </row>
    <row r="122" spans="1:5" x14ac:dyDescent="0.25">
      <c r="A122" s="15" t="s">
        <v>135</v>
      </c>
      <c r="B122" s="13" t="s">
        <v>136</v>
      </c>
      <c r="C122" s="11">
        <v>5</v>
      </c>
      <c r="D122" s="12">
        <v>1000</v>
      </c>
      <c r="E122" s="16">
        <f t="shared" si="3"/>
        <v>5000</v>
      </c>
    </row>
    <row r="123" spans="1:5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3"/>
        <v>0</v>
      </c>
    </row>
    <row r="124" spans="1:5" x14ac:dyDescent="0.25">
      <c r="A124" s="15" t="s">
        <v>139</v>
      </c>
      <c r="B124" s="13" t="s">
        <v>140</v>
      </c>
      <c r="C124" s="11">
        <v>2</v>
      </c>
      <c r="D124" s="12">
        <v>800</v>
      </c>
      <c r="E124" s="16">
        <f t="shared" si="3"/>
        <v>1600</v>
      </c>
    </row>
    <row r="125" spans="1:5" x14ac:dyDescent="0.25">
      <c r="A125" s="15" t="s">
        <v>141</v>
      </c>
      <c r="B125" s="13" t="s">
        <v>288</v>
      </c>
      <c r="C125" s="11">
        <v>6</v>
      </c>
      <c r="D125" s="12">
        <v>1200</v>
      </c>
      <c r="E125" s="16">
        <f t="shared" si="3"/>
        <v>7200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3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3"/>
        <v>0</v>
      </c>
    </row>
    <row r="128" spans="1:5" x14ac:dyDescent="0.25">
      <c r="A128" s="15" t="s">
        <v>144</v>
      </c>
      <c r="B128" s="13" t="s">
        <v>148</v>
      </c>
      <c r="C128" s="11">
        <v>4</v>
      </c>
      <c r="D128" s="12">
        <v>500</v>
      </c>
      <c r="E128" s="16">
        <f t="shared" si="3"/>
        <v>2000</v>
      </c>
    </row>
    <row r="129" spans="1:5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3"/>
        <v>0</v>
      </c>
    </row>
    <row r="130" spans="1:5" x14ac:dyDescent="0.25">
      <c r="A130" s="15" t="s">
        <v>146</v>
      </c>
      <c r="B130" s="13" t="s">
        <v>339</v>
      </c>
      <c r="C130" s="11">
        <v>10</v>
      </c>
      <c r="D130" s="12">
        <v>480</v>
      </c>
      <c r="E130" s="16">
        <f t="shared" si="3"/>
        <v>4800</v>
      </c>
    </row>
    <row r="131" spans="1:5" x14ac:dyDescent="0.25">
      <c r="A131" s="15" t="s">
        <v>147</v>
      </c>
      <c r="B131" s="13" t="s">
        <v>314</v>
      </c>
      <c r="C131" s="11">
        <v>3</v>
      </c>
      <c r="D131" s="12">
        <v>2000</v>
      </c>
      <c r="E131" s="16">
        <f t="shared" si="3"/>
        <v>6000</v>
      </c>
    </row>
    <row r="132" spans="1:5" x14ac:dyDescent="0.25">
      <c r="A132" s="15" t="s">
        <v>149</v>
      </c>
      <c r="B132" s="13" t="s">
        <v>315</v>
      </c>
      <c r="C132" s="11">
        <v>2</v>
      </c>
      <c r="D132" s="12">
        <v>1500</v>
      </c>
      <c r="E132" s="16">
        <f t="shared" si="3"/>
        <v>3000</v>
      </c>
    </row>
    <row r="133" spans="1:5" x14ac:dyDescent="0.25">
      <c r="A133" s="15" t="s">
        <v>150</v>
      </c>
      <c r="B133" s="13" t="s">
        <v>316</v>
      </c>
      <c r="C133" s="11">
        <v>2</v>
      </c>
      <c r="D133" s="12">
        <v>3500</v>
      </c>
      <c r="E133" s="16">
        <f t="shared" si="3"/>
        <v>7000</v>
      </c>
    </row>
    <row r="134" spans="1:5" x14ac:dyDescent="0.25">
      <c r="A134" s="15" t="s">
        <v>152</v>
      </c>
      <c r="B134" s="13" t="s">
        <v>317</v>
      </c>
      <c r="C134" s="11">
        <v>2</v>
      </c>
      <c r="D134" s="12">
        <v>1500</v>
      </c>
      <c r="E134" s="16">
        <f t="shared" si="3"/>
        <v>3000</v>
      </c>
    </row>
    <row r="135" spans="1:5" x14ac:dyDescent="0.25">
      <c r="A135" s="25" t="s">
        <v>153</v>
      </c>
      <c r="B135" s="30" t="s">
        <v>154</v>
      </c>
      <c r="C135" s="27">
        <f>SUM(C136:C171)</f>
        <v>45</v>
      </c>
      <c r="D135" s="28"/>
      <c r="E135" s="28">
        <f>SUM(E136:E171)</f>
        <v>122300</v>
      </c>
    </row>
    <row r="136" spans="1:5" x14ac:dyDescent="0.25">
      <c r="A136" s="15" t="s">
        <v>155</v>
      </c>
      <c r="B136" s="13" t="s">
        <v>318</v>
      </c>
      <c r="C136" s="11">
        <v>2</v>
      </c>
      <c r="D136" s="12">
        <v>1500</v>
      </c>
      <c r="E136" s="16">
        <f>C136*D136</f>
        <v>3000</v>
      </c>
    </row>
    <row r="137" spans="1:5" x14ac:dyDescent="0.25">
      <c r="A137" s="15" t="s">
        <v>156</v>
      </c>
      <c r="B137" s="13" t="s">
        <v>157</v>
      </c>
      <c r="C137" s="11"/>
      <c r="D137" s="12"/>
      <c r="E137" s="16">
        <f t="shared" ref="E137:E180" si="4">C137*D137</f>
        <v>0</v>
      </c>
    </row>
    <row r="138" spans="1:5" x14ac:dyDescent="0.25">
      <c r="A138" s="15" t="s">
        <v>158</v>
      </c>
      <c r="B138" s="13" t="s">
        <v>159</v>
      </c>
      <c r="C138" s="11">
        <v>2</v>
      </c>
      <c r="D138" s="12">
        <v>1500</v>
      </c>
      <c r="E138" s="16">
        <f t="shared" si="4"/>
        <v>3000</v>
      </c>
    </row>
    <row r="139" spans="1:5" x14ac:dyDescent="0.25">
      <c r="A139" s="15" t="s">
        <v>160</v>
      </c>
      <c r="B139" s="13" t="s">
        <v>161</v>
      </c>
      <c r="C139" s="11">
        <v>1</v>
      </c>
      <c r="D139" s="12">
        <v>800</v>
      </c>
      <c r="E139" s="16">
        <f t="shared" si="4"/>
        <v>800</v>
      </c>
    </row>
    <row r="140" spans="1:5" x14ac:dyDescent="0.25">
      <c r="A140" s="15" t="s">
        <v>162</v>
      </c>
      <c r="B140" s="13" t="s">
        <v>163</v>
      </c>
      <c r="C140" s="11">
        <v>1</v>
      </c>
      <c r="D140" s="12">
        <v>1000</v>
      </c>
      <c r="E140" s="16">
        <f t="shared" si="4"/>
        <v>1000</v>
      </c>
    </row>
    <row r="141" spans="1:5" x14ac:dyDescent="0.25">
      <c r="A141" s="15" t="s">
        <v>164</v>
      </c>
      <c r="B141" s="13" t="s">
        <v>165</v>
      </c>
      <c r="C141" s="11">
        <v>1</v>
      </c>
      <c r="D141" s="12">
        <v>3500</v>
      </c>
      <c r="E141" s="16">
        <f t="shared" si="4"/>
        <v>3500</v>
      </c>
    </row>
    <row r="142" spans="1:5" x14ac:dyDescent="0.25">
      <c r="A142" s="15" t="s">
        <v>166</v>
      </c>
      <c r="B142" s="13" t="s">
        <v>167</v>
      </c>
      <c r="C142" s="11">
        <v>1</v>
      </c>
      <c r="D142" s="12">
        <v>2500</v>
      </c>
      <c r="E142" s="16">
        <f t="shared" si="4"/>
        <v>2500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4"/>
        <v>0</v>
      </c>
    </row>
    <row r="144" spans="1:5" x14ac:dyDescent="0.25">
      <c r="A144" s="15" t="s">
        <v>170</v>
      </c>
      <c r="B144" s="13" t="s">
        <v>171</v>
      </c>
      <c r="C144" s="11">
        <v>1</v>
      </c>
      <c r="D144" s="12">
        <v>2500</v>
      </c>
      <c r="E144" s="16">
        <f t="shared" si="4"/>
        <v>2500</v>
      </c>
    </row>
    <row r="145" spans="1:5" x14ac:dyDescent="0.25">
      <c r="A145" s="15" t="s">
        <v>172</v>
      </c>
      <c r="B145" s="13" t="s">
        <v>340</v>
      </c>
      <c r="C145" s="11">
        <v>1</v>
      </c>
      <c r="D145" s="12">
        <v>1000</v>
      </c>
      <c r="E145" s="16">
        <f t="shared" si="4"/>
        <v>1000</v>
      </c>
    </row>
    <row r="146" spans="1:5" x14ac:dyDescent="0.25">
      <c r="A146" s="15" t="s">
        <v>173</v>
      </c>
      <c r="B146" s="13" t="s">
        <v>175</v>
      </c>
      <c r="C146" s="11"/>
      <c r="D146" s="12"/>
      <c r="E146" s="16">
        <f t="shared" si="4"/>
        <v>0</v>
      </c>
    </row>
    <row r="147" spans="1:5" x14ac:dyDescent="0.25">
      <c r="A147" s="15" t="s">
        <v>174</v>
      </c>
      <c r="B147" s="13" t="s">
        <v>179</v>
      </c>
      <c r="C147" s="11"/>
      <c r="D147" s="12"/>
      <c r="E147" s="16">
        <f t="shared" si="4"/>
        <v>0</v>
      </c>
    </row>
    <row r="148" spans="1:5" x14ac:dyDescent="0.25">
      <c r="A148" s="15" t="s">
        <v>176</v>
      </c>
      <c r="B148" s="13" t="s">
        <v>181</v>
      </c>
      <c r="C148" s="11"/>
      <c r="D148" s="12"/>
      <c r="E148" s="16">
        <f t="shared" si="4"/>
        <v>0</v>
      </c>
    </row>
    <row r="149" spans="1:5" x14ac:dyDescent="0.25">
      <c r="A149" s="15" t="s">
        <v>177</v>
      </c>
      <c r="B149" s="13" t="s">
        <v>183</v>
      </c>
      <c r="C149" s="11">
        <v>1</v>
      </c>
      <c r="D149" s="12">
        <v>2000</v>
      </c>
      <c r="E149" s="16">
        <f t="shared" si="4"/>
        <v>2000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4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4"/>
        <v>0</v>
      </c>
    </row>
    <row r="152" spans="1:5" x14ac:dyDescent="0.25">
      <c r="A152" s="15" t="s">
        <v>182</v>
      </c>
      <c r="B152" s="13" t="s">
        <v>35</v>
      </c>
      <c r="C152" s="11"/>
      <c r="D152" s="12"/>
      <c r="E152" s="16">
        <f t="shared" si="4"/>
        <v>0</v>
      </c>
    </row>
    <row r="153" spans="1:5" x14ac:dyDescent="0.25">
      <c r="A153" s="15" t="s">
        <v>184</v>
      </c>
      <c r="B153" s="13" t="s">
        <v>190</v>
      </c>
      <c r="C153" s="11">
        <v>2</v>
      </c>
      <c r="D153" s="12">
        <v>2000</v>
      </c>
      <c r="E153" s="16">
        <f t="shared" si="4"/>
        <v>4000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4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4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4"/>
        <v>0</v>
      </c>
    </row>
    <row r="157" spans="1:5" x14ac:dyDescent="0.25">
      <c r="A157" s="15" t="s">
        <v>191</v>
      </c>
      <c r="B157" s="13" t="s">
        <v>198</v>
      </c>
      <c r="C157" s="11">
        <v>1</v>
      </c>
      <c r="D157" s="12">
        <v>2000</v>
      </c>
      <c r="E157" s="16">
        <f t="shared" si="4"/>
        <v>2000</v>
      </c>
    </row>
    <row r="158" spans="1:5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4"/>
        <v>0</v>
      </c>
    </row>
    <row r="159" spans="1:5" x14ac:dyDescent="0.25">
      <c r="A159" s="15" t="s">
        <v>194</v>
      </c>
      <c r="B159" s="13" t="s">
        <v>319</v>
      </c>
      <c r="C159" s="11"/>
      <c r="D159" s="12">
        <v>0</v>
      </c>
      <c r="E159" s="16">
        <f t="shared" si="4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>
        <v>4</v>
      </c>
      <c r="D161" s="12">
        <v>1500</v>
      </c>
      <c r="E161" s="16">
        <f t="shared" si="4"/>
        <v>6000</v>
      </c>
    </row>
    <row r="162" spans="1:5" x14ac:dyDescent="0.25">
      <c r="A162" s="15" t="s">
        <v>217</v>
      </c>
      <c r="B162" s="13" t="s">
        <v>218</v>
      </c>
      <c r="C162" s="11">
        <v>2</v>
      </c>
      <c r="D162" s="12">
        <v>5000</v>
      </c>
      <c r="E162" s="16">
        <f t="shared" si="4"/>
        <v>10000</v>
      </c>
    </row>
    <row r="163" spans="1:5" x14ac:dyDescent="0.25">
      <c r="A163" s="15" t="s">
        <v>219</v>
      </c>
      <c r="B163" s="13" t="s">
        <v>220</v>
      </c>
      <c r="C163" s="11"/>
      <c r="D163" s="12"/>
      <c r="E163" s="16">
        <f t="shared" si="4"/>
        <v>0</v>
      </c>
    </row>
    <row r="164" spans="1:5" x14ac:dyDescent="0.25">
      <c r="A164" s="15" t="s">
        <v>221</v>
      </c>
      <c r="B164" s="13" t="s">
        <v>222</v>
      </c>
      <c r="C164" s="11">
        <v>10</v>
      </c>
      <c r="D164" s="12">
        <v>650</v>
      </c>
      <c r="E164" s="16">
        <f t="shared" si="4"/>
        <v>6500</v>
      </c>
    </row>
    <row r="165" spans="1:5" x14ac:dyDescent="0.25">
      <c r="A165" s="15" t="s">
        <v>202</v>
      </c>
      <c r="B165" s="13" t="s">
        <v>203</v>
      </c>
      <c r="C165" s="11">
        <v>4</v>
      </c>
      <c r="D165" s="12">
        <v>10000</v>
      </c>
      <c r="E165" s="16">
        <f t="shared" si="4"/>
        <v>40000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4"/>
        <v>0</v>
      </c>
    </row>
    <row r="167" spans="1:5" x14ac:dyDescent="0.25">
      <c r="A167" s="15" t="s">
        <v>206</v>
      </c>
      <c r="B167" s="13" t="s">
        <v>207</v>
      </c>
      <c r="C167" s="11">
        <v>2</v>
      </c>
      <c r="D167" s="12">
        <v>3000</v>
      </c>
      <c r="E167" s="16">
        <f t="shared" si="4"/>
        <v>6000</v>
      </c>
    </row>
    <row r="168" spans="1:5" x14ac:dyDescent="0.25">
      <c r="A168" s="15" t="s">
        <v>209</v>
      </c>
      <c r="B168" s="13" t="s">
        <v>210</v>
      </c>
      <c r="C168" s="11">
        <v>6</v>
      </c>
      <c r="D168" s="12">
        <v>3000</v>
      </c>
      <c r="E168" s="16">
        <f t="shared" si="4"/>
        <v>18000</v>
      </c>
    </row>
    <row r="169" spans="1:5" x14ac:dyDescent="0.25">
      <c r="A169" s="15" t="s">
        <v>211</v>
      </c>
      <c r="B169" s="13" t="s">
        <v>212</v>
      </c>
      <c r="C169" s="11">
        <v>1</v>
      </c>
      <c r="D169" s="12">
        <v>3500</v>
      </c>
      <c r="E169" s="16">
        <f t="shared" si="4"/>
        <v>3500</v>
      </c>
    </row>
    <row r="170" spans="1:5" x14ac:dyDescent="0.25">
      <c r="A170" s="15" t="s">
        <v>213</v>
      </c>
      <c r="B170" s="13" t="s">
        <v>214</v>
      </c>
      <c r="C170" s="11">
        <v>1</v>
      </c>
      <c r="D170" s="12">
        <v>3500</v>
      </c>
      <c r="E170" s="16">
        <f t="shared" si="4"/>
        <v>3500</v>
      </c>
    </row>
    <row r="171" spans="1:5" x14ac:dyDescent="0.25">
      <c r="A171" s="15" t="s">
        <v>215</v>
      </c>
      <c r="B171" s="13" t="s">
        <v>216</v>
      </c>
      <c r="C171" s="11">
        <v>1</v>
      </c>
      <c r="D171" s="12">
        <v>3500</v>
      </c>
      <c r="E171" s="16">
        <f t="shared" si="4"/>
        <v>3500</v>
      </c>
    </row>
    <row r="172" spans="1:5" x14ac:dyDescent="0.25">
      <c r="A172" s="25" t="s">
        <v>200</v>
      </c>
      <c r="B172" s="26" t="s">
        <v>201</v>
      </c>
      <c r="C172" s="29">
        <f>SUM(C173:C180)</f>
        <v>8</v>
      </c>
      <c r="D172" s="28">
        <v>0</v>
      </c>
      <c r="E172" s="29">
        <f>SUM(E173:E180)</f>
        <v>27000</v>
      </c>
    </row>
    <row r="173" spans="1:5" ht="24" x14ac:dyDescent="0.25">
      <c r="A173" s="15">
        <v>1653507001</v>
      </c>
      <c r="B173" s="13" t="s">
        <v>223</v>
      </c>
      <c r="C173" s="11"/>
      <c r="D173" s="12"/>
      <c r="E173" s="16">
        <f t="shared" si="4"/>
        <v>0</v>
      </c>
    </row>
    <row r="174" spans="1:5" x14ac:dyDescent="0.25">
      <c r="A174" s="15">
        <v>1653507002</v>
      </c>
      <c r="B174" s="13" t="s">
        <v>224</v>
      </c>
      <c r="C174" s="11">
        <v>1</v>
      </c>
      <c r="D174" s="12">
        <v>5000</v>
      </c>
      <c r="E174" s="16">
        <f t="shared" si="4"/>
        <v>5000</v>
      </c>
    </row>
    <row r="175" spans="1:5" x14ac:dyDescent="0.25">
      <c r="A175" s="15">
        <v>1653507003</v>
      </c>
      <c r="B175" s="13" t="s">
        <v>321</v>
      </c>
      <c r="C175" s="11">
        <v>1</v>
      </c>
      <c r="D175" s="12">
        <v>1000</v>
      </c>
      <c r="E175" s="16">
        <f t="shared" si="4"/>
        <v>1000</v>
      </c>
    </row>
    <row r="176" spans="1:5" x14ac:dyDescent="0.25">
      <c r="A176" s="15">
        <v>1653507004</v>
      </c>
      <c r="B176" s="13" t="s">
        <v>328</v>
      </c>
      <c r="C176" s="11"/>
      <c r="D176" s="12"/>
      <c r="E176" s="16">
        <f t="shared" si="4"/>
        <v>0</v>
      </c>
    </row>
    <row r="177" spans="1:5" x14ac:dyDescent="0.25">
      <c r="A177" s="15">
        <v>1653507005</v>
      </c>
      <c r="B177" s="13" t="s">
        <v>225</v>
      </c>
      <c r="C177" s="11">
        <v>6</v>
      </c>
      <c r="D177" s="12">
        <v>3500</v>
      </c>
      <c r="E177" s="16">
        <f t="shared" si="4"/>
        <v>21000</v>
      </c>
    </row>
    <row r="178" spans="1:5" x14ac:dyDescent="0.25">
      <c r="A178" s="15">
        <v>1653507006</v>
      </c>
      <c r="B178" s="13" t="s">
        <v>226</v>
      </c>
      <c r="C178" s="11"/>
      <c r="D178" s="12">
        <v>0</v>
      </c>
      <c r="E178" s="16">
        <f t="shared" si="4"/>
        <v>0</v>
      </c>
    </row>
    <row r="179" spans="1:5" x14ac:dyDescent="0.25">
      <c r="A179" s="15">
        <v>1653507007</v>
      </c>
      <c r="B179" s="13" t="s">
        <v>341</v>
      </c>
      <c r="C179" s="11"/>
      <c r="D179" s="12">
        <v>0</v>
      </c>
      <c r="E179" s="16">
        <f t="shared" si="4"/>
        <v>0</v>
      </c>
    </row>
    <row r="180" spans="1:5" x14ac:dyDescent="0.25">
      <c r="A180" s="15">
        <v>1653507008</v>
      </c>
      <c r="B180" s="13" t="s">
        <v>322</v>
      </c>
      <c r="C180" s="11"/>
      <c r="D180" s="12">
        <v>0</v>
      </c>
      <c r="E180" s="16">
        <f t="shared" si="4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1289</v>
      </c>
      <c r="D225" s="66"/>
      <c r="E225" s="66">
        <f>E15+E27</f>
        <v>1312600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'[2]00282'!$C$224</f>
        <v>374</v>
      </c>
      <c r="E229" s="9">
        <f>'[2]00282'!$E$224</f>
        <v>3111100000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5" fitToHeight="10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28"/>
  <sheetViews>
    <sheetView view="pageBreakPreview" topLeftCell="A217" zoomScale="106" zoomScaleNormal="100" zoomScaleSheetLayoutView="106" workbookViewId="0">
      <selection activeCell="C144" sqref="C144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8" hidden="1" customHeight="1" x14ac:dyDescent="0.25">
      <c r="A4" s="87"/>
      <c r="B4" s="88"/>
      <c r="C4" s="5"/>
      <c r="D4" s="89"/>
      <c r="E4" s="89"/>
    </row>
    <row r="5" spans="1:5" ht="17.25" hidden="1" customHeight="1" x14ac:dyDescent="0.25">
      <c r="A5" s="87"/>
      <c r="B5" s="80"/>
      <c r="C5" s="5"/>
      <c r="D5" s="89"/>
      <c r="E5" s="89"/>
    </row>
    <row r="6" spans="1:5" ht="12.7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3.75" customHeight="1" x14ac:dyDescent="0.25">
      <c r="A9" s="214" t="s">
        <v>372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6">
        <f>C16</f>
        <v>1</v>
      </c>
      <c r="D15" s="43"/>
      <c r="E15" s="44">
        <f>E16</f>
        <v>165000</v>
      </c>
    </row>
    <row r="16" spans="1:5" x14ac:dyDescent="0.25">
      <c r="A16" s="25" t="s">
        <v>4</v>
      </c>
      <c r="B16" s="26" t="s">
        <v>5</v>
      </c>
      <c r="C16" s="27">
        <f>SUM(C17:C25)</f>
        <v>1</v>
      </c>
      <c r="D16" s="28">
        <v>0</v>
      </c>
      <c r="E16" s="28">
        <f>SUM(E17:E25)</f>
        <v>165000</v>
      </c>
    </row>
    <row r="17" spans="1:5" x14ac:dyDescent="0.25">
      <c r="A17" s="15">
        <v>16529</v>
      </c>
      <c r="B17" s="40" t="s">
        <v>6</v>
      </c>
      <c r="C17" s="11">
        <v>1</v>
      </c>
      <c r="D17" s="12">
        <v>165000</v>
      </c>
      <c r="E17" s="16">
        <v>165000</v>
      </c>
    </row>
    <row r="18" spans="1:5" x14ac:dyDescent="0.25">
      <c r="A18" s="15">
        <v>16529</v>
      </c>
      <c r="B18" s="40" t="s">
        <v>7</v>
      </c>
      <c r="C18" s="11">
        <v>0</v>
      </c>
      <c r="D18" s="12">
        <v>0</v>
      </c>
      <c r="E18" s="16">
        <v>0</v>
      </c>
    </row>
    <row r="19" spans="1:5" x14ac:dyDescent="0.25">
      <c r="A19" s="15">
        <v>16529</v>
      </c>
      <c r="B19" s="40" t="s">
        <v>11</v>
      </c>
      <c r="C19" s="11">
        <v>0</v>
      </c>
      <c r="D19" s="12">
        <v>0</v>
      </c>
      <c r="E19" s="16">
        <v>0</v>
      </c>
    </row>
    <row r="20" spans="1:5" x14ac:dyDescent="0.25">
      <c r="A20" s="15">
        <v>16529</v>
      </c>
      <c r="B20" s="40" t="s">
        <v>8</v>
      </c>
      <c r="C20" s="11">
        <v>0</v>
      </c>
      <c r="D20" s="12">
        <v>0</v>
      </c>
      <c r="E20" s="16">
        <v>0</v>
      </c>
    </row>
    <row r="21" spans="1:5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v>0</v>
      </c>
    </row>
    <row r="22" spans="1:5" x14ac:dyDescent="0.25">
      <c r="A22" s="15">
        <v>16529</v>
      </c>
      <c r="B22" s="39" t="s">
        <v>295</v>
      </c>
      <c r="C22" s="11">
        <v>0</v>
      </c>
      <c r="D22" s="12">
        <v>0</v>
      </c>
      <c r="E22" s="16">
        <v>0</v>
      </c>
    </row>
    <row r="23" spans="1:5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v>0</v>
      </c>
    </row>
    <row r="24" spans="1:5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v>0</v>
      </c>
    </row>
    <row r="25" spans="1:5" x14ac:dyDescent="0.25">
      <c r="A25" s="15">
        <v>16529</v>
      </c>
      <c r="B25" s="40" t="s">
        <v>329</v>
      </c>
      <c r="C25" s="11"/>
      <c r="D25" s="12"/>
      <c r="E25" s="16"/>
    </row>
    <row r="26" spans="1:5" x14ac:dyDescent="0.25">
      <c r="A26" s="25">
        <v>1652902</v>
      </c>
      <c r="B26" s="54" t="s">
        <v>330</v>
      </c>
      <c r="C26" s="31">
        <v>0</v>
      </c>
      <c r="D26" s="28">
        <v>0</v>
      </c>
      <c r="E26" s="46">
        <v>0</v>
      </c>
    </row>
    <row r="27" spans="1:5" ht="25.5" x14ac:dyDescent="0.25">
      <c r="A27" s="41" t="s">
        <v>12</v>
      </c>
      <c r="B27" s="42" t="s">
        <v>13</v>
      </c>
      <c r="C27" s="45">
        <f>C28+C62+C88+C95+C109+C135+C172</f>
        <v>232</v>
      </c>
      <c r="D27" s="44">
        <v>0</v>
      </c>
      <c r="E27" s="102">
        <f>E28+E62+E88+E95+E109+E135+E172</f>
        <v>1046200</v>
      </c>
    </row>
    <row r="28" spans="1:5" x14ac:dyDescent="0.25">
      <c r="A28" s="25">
        <v>1653501</v>
      </c>
      <c r="B28" s="26" t="s">
        <v>14</v>
      </c>
      <c r="C28" s="31">
        <f>SUM(C29:C61)</f>
        <v>60</v>
      </c>
      <c r="D28" s="32">
        <v>0</v>
      </c>
      <c r="E28" s="46">
        <f>SUM(E29:E61)</f>
        <v>109300</v>
      </c>
    </row>
    <row r="29" spans="1:5" x14ac:dyDescent="0.25">
      <c r="A29" s="15">
        <v>1653501001</v>
      </c>
      <c r="B29" s="13" t="s">
        <v>15</v>
      </c>
      <c r="C29" s="11">
        <v>2</v>
      </c>
      <c r="D29" s="12">
        <v>4500</v>
      </c>
      <c r="E29" s="16">
        <f t="shared" ref="E29:E38" si="0">C29*D29</f>
        <v>9000</v>
      </c>
    </row>
    <row r="30" spans="1:5" x14ac:dyDescent="0.25">
      <c r="A30" s="15">
        <v>1653501002</v>
      </c>
      <c r="B30" s="13" t="s">
        <v>16</v>
      </c>
      <c r="C30" s="11">
        <v>3</v>
      </c>
      <c r="D30" s="12">
        <v>3500</v>
      </c>
      <c r="E30" s="16">
        <f t="shared" si="0"/>
        <v>10500</v>
      </c>
    </row>
    <row r="31" spans="1:5" x14ac:dyDescent="0.25">
      <c r="A31" s="15">
        <v>1653501003</v>
      </c>
      <c r="B31" s="13" t="s">
        <v>17</v>
      </c>
      <c r="C31" s="11">
        <v>2</v>
      </c>
      <c r="D31" s="12">
        <v>3500</v>
      </c>
      <c r="E31" s="16">
        <f t="shared" si="0"/>
        <v>7000</v>
      </c>
    </row>
    <row r="32" spans="1:5" x14ac:dyDescent="0.25">
      <c r="A32" s="15">
        <v>1653501004</v>
      </c>
      <c r="B32" s="13" t="s">
        <v>18</v>
      </c>
      <c r="C32" s="11"/>
      <c r="D32" s="12"/>
      <c r="E32" s="16">
        <f t="shared" si="0"/>
        <v>0</v>
      </c>
    </row>
    <row r="33" spans="1:5" x14ac:dyDescent="0.25">
      <c r="A33" s="15">
        <v>1653501005</v>
      </c>
      <c r="B33" s="13" t="s">
        <v>331</v>
      </c>
      <c r="C33" s="11"/>
      <c r="D33" s="12">
        <v>0</v>
      </c>
      <c r="E33" s="16">
        <f t="shared" si="0"/>
        <v>0</v>
      </c>
    </row>
    <row r="34" spans="1:5" x14ac:dyDescent="0.25">
      <c r="A34" s="15">
        <v>1653501006</v>
      </c>
      <c r="B34" s="13" t="s">
        <v>19</v>
      </c>
      <c r="C34" s="11"/>
      <c r="D34" s="12"/>
      <c r="E34" s="16">
        <f t="shared" si="0"/>
        <v>0</v>
      </c>
    </row>
    <row r="35" spans="1:5" x14ac:dyDescent="0.25">
      <c r="A35" s="15">
        <v>1653501007</v>
      </c>
      <c r="B35" s="13" t="s">
        <v>20</v>
      </c>
      <c r="C35" s="11">
        <v>20</v>
      </c>
      <c r="D35" s="12">
        <v>400</v>
      </c>
      <c r="E35" s="16">
        <f t="shared" si="0"/>
        <v>8000</v>
      </c>
    </row>
    <row r="36" spans="1:5" x14ac:dyDescent="0.25">
      <c r="A36" s="15">
        <v>1653501008</v>
      </c>
      <c r="B36" s="13" t="s">
        <v>21</v>
      </c>
      <c r="C36" s="11"/>
      <c r="D36" s="12"/>
      <c r="E36" s="16">
        <f t="shared" si="0"/>
        <v>0</v>
      </c>
    </row>
    <row r="37" spans="1:5" x14ac:dyDescent="0.25">
      <c r="A37" s="15">
        <v>1653501009</v>
      </c>
      <c r="B37" s="13" t="s">
        <v>279</v>
      </c>
      <c r="C37" s="11"/>
      <c r="D37" s="12"/>
      <c r="E37" s="16">
        <f t="shared" si="0"/>
        <v>0</v>
      </c>
    </row>
    <row r="38" spans="1:5" x14ac:dyDescent="0.25">
      <c r="A38" s="15">
        <v>1653501010</v>
      </c>
      <c r="B38" s="13" t="s">
        <v>22</v>
      </c>
      <c r="C38" s="11">
        <v>2</v>
      </c>
      <c r="D38" s="12">
        <v>5500</v>
      </c>
      <c r="E38" s="16">
        <f t="shared" si="0"/>
        <v>11000</v>
      </c>
    </row>
    <row r="39" spans="1:5" x14ac:dyDescent="0.25">
      <c r="A39" s="15">
        <v>1653501011</v>
      </c>
      <c r="B39" s="13" t="s">
        <v>23</v>
      </c>
      <c r="C39" s="11">
        <v>10</v>
      </c>
      <c r="D39" s="12">
        <v>800</v>
      </c>
      <c r="E39" s="16">
        <f>C39*D39</f>
        <v>8000</v>
      </c>
    </row>
    <row r="40" spans="1:5" x14ac:dyDescent="0.25">
      <c r="A40" s="15">
        <v>1653501012</v>
      </c>
      <c r="B40" s="13" t="s">
        <v>24</v>
      </c>
      <c r="C40" s="11">
        <v>10</v>
      </c>
      <c r="D40" s="12">
        <v>850</v>
      </c>
      <c r="E40" s="16">
        <f t="shared" ref="E40:E94" si="1">C40*D40</f>
        <v>8500</v>
      </c>
    </row>
    <row r="41" spans="1:5" x14ac:dyDescent="0.25">
      <c r="A41" s="15">
        <v>1653501013</v>
      </c>
      <c r="B41" s="13" t="s">
        <v>25</v>
      </c>
      <c r="C41" s="11">
        <v>2</v>
      </c>
      <c r="D41" s="12">
        <v>3500</v>
      </c>
      <c r="E41" s="16">
        <f t="shared" si="1"/>
        <v>7000</v>
      </c>
    </row>
    <row r="42" spans="1:5" x14ac:dyDescent="0.25">
      <c r="A42" s="15">
        <v>1653501014</v>
      </c>
      <c r="B42" s="13" t="s">
        <v>26</v>
      </c>
      <c r="C42" s="11"/>
      <c r="D42" s="12"/>
      <c r="E42" s="16">
        <f t="shared" si="1"/>
        <v>0</v>
      </c>
    </row>
    <row r="43" spans="1:5" x14ac:dyDescent="0.25">
      <c r="A43" s="15">
        <v>1653501015</v>
      </c>
      <c r="B43" s="13" t="s">
        <v>27</v>
      </c>
      <c r="C43" s="11">
        <v>4</v>
      </c>
      <c r="D43" s="12">
        <v>4000</v>
      </c>
      <c r="E43" s="16">
        <f t="shared" si="1"/>
        <v>16000</v>
      </c>
    </row>
    <row r="44" spans="1:5" x14ac:dyDescent="0.25">
      <c r="A44" s="15">
        <v>1653501016</v>
      </c>
      <c r="B44" s="13" t="s">
        <v>28</v>
      </c>
      <c r="C44" s="11">
        <v>1</v>
      </c>
      <c r="D44" s="12">
        <v>3500</v>
      </c>
      <c r="E44" s="16">
        <f t="shared" si="1"/>
        <v>3500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1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1"/>
        <v>0</v>
      </c>
    </row>
    <row r="47" spans="1:5" x14ac:dyDescent="0.25">
      <c r="A47" s="15">
        <v>1653501019</v>
      </c>
      <c r="B47" s="13" t="s">
        <v>31</v>
      </c>
      <c r="C47" s="11"/>
      <c r="D47" s="12"/>
      <c r="E47" s="16">
        <f t="shared" si="1"/>
        <v>0</v>
      </c>
    </row>
    <row r="48" spans="1:5" x14ac:dyDescent="0.25">
      <c r="A48" s="15">
        <v>1653501020</v>
      </c>
      <c r="B48" s="13" t="s">
        <v>32</v>
      </c>
      <c r="C48" s="11"/>
      <c r="D48" s="12"/>
      <c r="E48" s="16">
        <f t="shared" si="1"/>
        <v>0</v>
      </c>
    </row>
    <row r="49" spans="1:5" x14ac:dyDescent="0.25">
      <c r="A49" s="15">
        <v>1653501021</v>
      </c>
      <c r="B49" s="13" t="s">
        <v>33</v>
      </c>
      <c r="C49" s="11">
        <v>4</v>
      </c>
      <c r="D49" s="12">
        <v>5200</v>
      </c>
      <c r="E49" s="16">
        <f t="shared" si="1"/>
        <v>20800</v>
      </c>
    </row>
    <row r="50" spans="1:5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</row>
    <row r="52" spans="1:5" x14ac:dyDescent="0.25">
      <c r="A52" s="15">
        <v>1653501024</v>
      </c>
      <c r="B52" s="13" t="s">
        <v>37</v>
      </c>
      <c r="C52" s="11"/>
      <c r="D52" s="12"/>
      <c r="E52" s="16">
        <f t="shared" si="1"/>
        <v>0</v>
      </c>
    </row>
    <row r="53" spans="1:5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</row>
    <row r="55" spans="1:5" ht="24" x14ac:dyDescent="0.25">
      <c r="A55" s="15">
        <v>1653501027</v>
      </c>
      <c r="B55" s="13" t="s">
        <v>332</v>
      </c>
      <c r="C55" s="11"/>
      <c r="D55" s="12"/>
      <c r="E55" s="16">
        <f t="shared" si="1"/>
        <v>0</v>
      </c>
    </row>
    <row r="56" spans="1:5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</row>
    <row r="57" spans="1:5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</row>
    <row r="59" spans="1:5" x14ac:dyDescent="0.25">
      <c r="A59" s="15">
        <v>1653501031</v>
      </c>
      <c r="B59" s="13" t="s">
        <v>291</v>
      </c>
      <c r="C59" s="11"/>
      <c r="D59" s="12"/>
      <c r="E59" s="16">
        <f t="shared" si="1"/>
        <v>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1"/>
        <v>0</v>
      </c>
    </row>
    <row r="61" spans="1:5" x14ac:dyDescent="0.25">
      <c r="A61" s="15">
        <v>1653501033</v>
      </c>
      <c r="B61" s="13" t="s">
        <v>299</v>
      </c>
      <c r="C61" s="11"/>
      <c r="D61" s="12"/>
      <c r="E61" s="16">
        <f t="shared" si="1"/>
        <v>0</v>
      </c>
    </row>
    <row r="62" spans="1:5" ht="24" x14ac:dyDescent="0.25">
      <c r="A62" s="25" t="s">
        <v>43</v>
      </c>
      <c r="B62" s="26" t="s">
        <v>44</v>
      </c>
      <c r="C62" s="73">
        <f>SUM(C63:C87)</f>
        <v>46</v>
      </c>
      <c r="D62" s="74"/>
      <c r="E62" s="64">
        <f>SUM(E63:E87)</f>
        <v>419500</v>
      </c>
    </row>
    <row r="63" spans="1:5" x14ac:dyDescent="0.25">
      <c r="A63" s="15" t="s">
        <v>45</v>
      </c>
      <c r="B63" s="13" t="s">
        <v>46</v>
      </c>
      <c r="C63" s="11"/>
      <c r="D63" s="12"/>
      <c r="E63" s="16">
        <f t="shared" si="1"/>
        <v>0</v>
      </c>
    </row>
    <row r="64" spans="1:5" x14ac:dyDescent="0.25">
      <c r="A64" s="15" t="s">
        <v>47</v>
      </c>
      <c r="B64" s="13" t="s">
        <v>48</v>
      </c>
      <c r="C64" s="11">
        <v>20</v>
      </c>
      <c r="D64" s="12">
        <v>12000</v>
      </c>
      <c r="E64" s="16">
        <f t="shared" si="1"/>
        <v>240000</v>
      </c>
    </row>
    <row r="65" spans="1:5" x14ac:dyDescent="0.25">
      <c r="A65" s="15" t="s">
        <v>49</v>
      </c>
      <c r="B65" s="13" t="s">
        <v>50</v>
      </c>
      <c r="C65" s="11">
        <v>1</v>
      </c>
      <c r="D65" s="12">
        <v>16000</v>
      </c>
      <c r="E65" s="16">
        <f t="shared" si="1"/>
        <v>16000</v>
      </c>
    </row>
    <row r="66" spans="1:5" x14ac:dyDescent="0.25">
      <c r="A66" s="15" t="s">
        <v>51</v>
      </c>
      <c r="B66" s="13" t="s">
        <v>52</v>
      </c>
      <c r="C66" s="11">
        <v>10</v>
      </c>
      <c r="D66" s="12">
        <v>8500</v>
      </c>
      <c r="E66" s="16">
        <f t="shared" si="1"/>
        <v>85000</v>
      </c>
    </row>
    <row r="67" spans="1:5" x14ac:dyDescent="0.25">
      <c r="A67" s="15" t="s">
        <v>53</v>
      </c>
      <c r="B67" s="13" t="s">
        <v>54</v>
      </c>
      <c r="C67" s="11">
        <v>3</v>
      </c>
      <c r="D67" s="12">
        <v>3500</v>
      </c>
      <c r="E67" s="16">
        <f t="shared" si="1"/>
        <v>10500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1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1"/>
        <v>0</v>
      </c>
    </row>
    <row r="70" spans="1:5" x14ac:dyDescent="0.25">
      <c r="A70" s="15" t="s">
        <v>59</v>
      </c>
      <c r="B70" s="13" t="s">
        <v>60</v>
      </c>
      <c r="C70" s="11">
        <v>2</v>
      </c>
      <c r="D70" s="12">
        <v>6500</v>
      </c>
      <c r="E70" s="16">
        <f t="shared" si="1"/>
        <v>13000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1"/>
        <v>0</v>
      </c>
    </row>
    <row r="72" spans="1:5" x14ac:dyDescent="0.25">
      <c r="A72" s="15" t="s">
        <v>63</v>
      </c>
      <c r="B72" s="13" t="s">
        <v>64</v>
      </c>
      <c r="C72" s="11"/>
      <c r="D72" s="12"/>
      <c r="E72" s="16">
        <f t="shared" si="1"/>
        <v>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1"/>
        <v>0</v>
      </c>
    </row>
    <row r="74" spans="1:5" x14ac:dyDescent="0.25">
      <c r="A74" s="15" t="s">
        <v>67</v>
      </c>
      <c r="B74" s="13" t="s">
        <v>68</v>
      </c>
      <c r="C74" s="11">
        <v>3</v>
      </c>
      <c r="D74" s="12">
        <v>9000</v>
      </c>
      <c r="E74" s="16">
        <f t="shared" si="1"/>
        <v>27000</v>
      </c>
    </row>
    <row r="75" spans="1:5" x14ac:dyDescent="0.25">
      <c r="A75" s="15" t="s">
        <v>69</v>
      </c>
      <c r="B75" s="13" t="s">
        <v>70</v>
      </c>
      <c r="C75" s="11"/>
      <c r="D75" s="12"/>
      <c r="E75" s="16">
        <f t="shared" si="1"/>
        <v>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1"/>
        <v>0</v>
      </c>
    </row>
    <row r="77" spans="1:5" x14ac:dyDescent="0.25">
      <c r="A77" s="15" t="s">
        <v>73</v>
      </c>
      <c r="B77" s="13" t="s">
        <v>74</v>
      </c>
      <c r="C77" s="11"/>
      <c r="D77" s="12">
        <v>0</v>
      </c>
      <c r="E77" s="16">
        <f t="shared" si="1"/>
        <v>0</v>
      </c>
    </row>
    <row r="78" spans="1:5" x14ac:dyDescent="0.25">
      <c r="A78" s="15" t="s">
        <v>75</v>
      </c>
      <c r="B78" s="13" t="s">
        <v>76</v>
      </c>
      <c r="C78" s="11"/>
      <c r="D78" s="12">
        <v>0</v>
      </c>
      <c r="E78" s="16">
        <f t="shared" si="1"/>
        <v>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1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1"/>
        <v>0</v>
      </c>
    </row>
    <row r="81" spans="1:5" x14ac:dyDescent="0.25">
      <c r="A81" s="15" t="s">
        <v>80</v>
      </c>
      <c r="B81" s="13" t="s">
        <v>81</v>
      </c>
      <c r="C81" s="11"/>
      <c r="D81" s="12">
        <v>0</v>
      </c>
      <c r="E81" s="16">
        <f t="shared" si="1"/>
        <v>0</v>
      </c>
    </row>
    <row r="82" spans="1:5" x14ac:dyDescent="0.25">
      <c r="A82" s="15" t="s">
        <v>82</v>
      </c>
      <c r="B82" s="13" t="s">
        <v>83</v>
      </c>
      <c r="C82" s="11"/>
      <c r="D82" s="12"/>
      <c r="E82" s="16">
        <f t="shared" si="1"/>
        <v>0</v>
      </c>
    </row>
    <row r="83" spans="1:5" x14ac:dyDescent="0.25">
      <c r="A83" s="15" t="s">
        <v>84</v>
      </c>
      <c r="B83" s="13" t="s">
        <v>85</v>
      </c>
      <c r="C83" s="11"/>
      <c r="D83" s="12"/>
      <c r="E83" s="16">
        <f t="shared" si="1"/>
        <v>0</v>
      </c>
    </row>
    <row r="84" spans="1:5" ht="24" x14ac:dyDescent="0.25">
      <c r="A84" s="15" t="s">
        <v>86</v>
      </c>
      <c r="B84" s="13" t="s">
        <v>280</v>
      </c>
      <c r="C84" s="11">
        <v>7</v>
      </c>
      <c r="D84" s="12">
        <v>4000</v>
      </c>
      <c r="E84" s="16">
        <f t="shared" si="1"/>
        <v>28000</v>
      </c>
    </row>
    <row r="85" spans="1:5" x14ac:dyDescent="0.25">
      <c r="A85" s="15" t="s">
        <v>87</v>
      </c>
      <c r="B85" s="13" t="s">
        <v>281</v>
      </c>
      <c r="C85" s="11"/>
      <c r="D85" s="12">
        <v>0</v>
      </c>
      <c r="E85" s="16">
        <f t="shared" si="1"/>
        <v>0</v>
      </c>
    </row>
    <row r="86" spans="1:5" x14ac:dyDescent="0.25">
      <c r="A86" s="15" t="s">
        <v>88</v>
      </c>
      <c r="B86" s="13" t="s">
        <v>333</v>
      </c>
      <c r="C86" s="11"/>
      <c r="D86" s="12">
        <v>0</v>
      </c>
      <c r="E86" s="16">
        <f t="shared" si="1"/>
        <v>0</v>
      </c>
    </row>
    <row r="87" spans="1:5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1"/>
        <v>0</v>
      </c>
    </row>
    <row r="88" spans="1:5" x14ac:dyDescent="0.25">
      <c r="A88" s="25" t="s">
        <v>90</v>
      </c>
      <c r="B88" s="26" t="s">
        <v>91</v>
      </c>
      <c r="C88" s="29">
        <f>SUM(C89:C94)</f>
        <v>7</v>
      </c>
      <c r="D88" s="55">
        <v>0</v>
      </c>
      <c r="E88" s="55">
        <f>SUM(E89:E94)</f>
        <v>204500</v>
      </c>
    </row>
    <row r="89" spans="1:5" x14ac:dyDescent="0.25">
      <c r="A89" s="15" t="s">
        <v>92</v>
      </c>
      <c r="B89" s="13" t="s">
        <v>93</v>
      </c>
      <c r="C89" s="11">
        <v>2</v>
      </c>
      <c r="D89" s="12">
        <v>70000</v>
      </c>
      <c r="E89" s="16">
        <f t="shared" si="1"/>
        <v>140000</v>
      </c>
    </row>
    <row r="90" spans="1:5" x14ac:dyDescent="0.25">
      <c r="A90" s="15" t="s">
        <v>94</v>
      </c>
      <c r="B90" s="13" t="s">
        <v>95</v>
      </c>
      <c r="C90" s="11"/>
      <c r="D90" s="12"/>
      <c r="E90" s="16">
        <f t="shared" si="1"/>
        <v>0</v>
      </c>
    </row>
    <row r="91" spans="1:5" x14ac:dyDescent="0.25">
      <c r="A91" s="15" t="s">
        <v>96</v>
      </c>
      <c r="B91" s="13" t="s">
        <v>97</v>
      </c>
      <c r="C91" s="11">
        <v>2</v>
      </c>
      <c r="D91" s="12">
        <v>30000</v>
      </c>
      <c r="E91" s="16">
        <f t="shared" si="1"/>
        <v>60000</v>
      </c>
    </row>
    <row r="92" spans="1:5" x14ac:dyDescent="0.25">
      <c r="A92" s="15" t="s">
        <v>98</v>
      </c>
      <c r="B92" s="13" t="s">
        <v>99</v>
      </c>
      <c r="C92" s="11"/>
      <c r="D92" s="12"/>
      <c r="E92" s="16">
        <f t="shared" si="1"/>
        <v>0</v>
      </c>
    </row>
    <row r="93" spans="1:5" x14ac:dyDescent="0.25">
      <c r="A93" s="15" t="s">
        <v>100</v>
      </c>
      <c r="B93" s="13" t="s">
        <v>101</v>
      </c>
      <c r="C93" s="11"/>
      <c r="D93" s="12"/>
      <c r="E93" s="16">
        <f t="shared" si="1"/>
        <v>0</v>
      </c>
    </row>
    <row r="94" spans="1:5" x14ac:dyDescent="0.25">
      <c r="A94" s="15" t="s">
        <v>102</v>
      </c>
      <c r="B94" s="13" t="s">
        <v>103</v>
      </c>
      <c r="C94" s="11">
        <v>3</v>
      </c>
      <c r="D94" s="12">
        <v>1500</v>
      </c>
      <c r="E94" s="16">
        <f t="shared" si="1"/>
        <v>4500</v>
      </c>
    </row>
    <row r="95" spans="1:5" x14ac:dyDescent="0.25">
      <c r="A95" s="25" t="s">
        <v>104</v>
      </c>
      <c r="B95" s="26" t="s">
        <v>105</v>
      </c>
      <c r="C95" s="29">
        <f>SUM(C96:C108)</f>
        <v>30</v>
      </c>
      <c r="D95" s="28">
        <v>0</v>
      </c>
      <c r="E95" s="55">
        <f>SUM(E96:E108)</f>
        <v>150000</v>
      </c>
    </row>
    <row r="96" spans="1:5" x14ac:dyDescent="0.25">
      <c r="A96" s="15" t="s">
        <v>106</v>
      </c>
      <c r="B96" s="13" t="s">
        <v>107</v>
      </c>
      <c r="C96" s="11"/>
      <c r="D96" s="12">
        <v>0</v>
      </c>
      <c r="E96" s="16">
        <f t="shared" ref="E96:E108" si="2">C96*D96</f>
        <v>0</v>
      </c>
    </row>
    <row r="97" spans="1:5" x14ac:dyDescent="0.25">
      <c r="A97" s="15" t="s">
        <v>108</v>
      </c>
      <c r="B97" s="13" t="s">
        <v>282</v>
      </c>
      <c r="C97" s="11"/>
      <c r="D97" s="12"/>
      <c r="E97" s="16">
        <f t="shared" si="2"/>
        <v>0</v>
      </c>
    </row>
    <row r="98" spans="1:5" x14ac:dyDescent="0.25">
      <c r="A98" s="15" t="s">
        <v>109</v>
      </c>
      <c r="B98" s="13" t="s">
        <v>110</v>
      </c>
      <c r="C98" s="11"/>
      <c r="D98" s="12"/>
      <c r="E98" s="16">
        <f t="shared" si="2"/>
        <v>0</v>
      </c>
    </row>
    <row r="99" spans="1:5" x14ac:dyDescent="0.25">
      <c r="A99" s="15" t="s">
        <v>111</v>
      </c>
      <c r="B99" s="13" t="s">
        <v>112</v>
      </c>
      <c r="C99" s="11"/>
      <c r="D99" s="12"/>
      <c r="E99" s="16">
        <f t="shared" si="2"/>
        <v>0</v>
      </c>
    </row>
    <row r="100" spans="1:5" x14ac:dyDescent="0.25">
      <c r="A100" s="15" t="s">
        <v>113</v>
      </c>
      <c r="B100" s="13" t="s">
        <v>114</v>
      </c>
      <c r="C100" s="11">
        <v>30</v>
      </c>
      <c r="D100" s="12">
        <v>5000</v>
      </c>
      <c r="E100" s="16">
        <f t="shared" si="2"/>
        <v>150000</v>
      </c>
    </row>
    <row r="101" spans="1:5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2"/>
        <v>0</v>
      </c>
    </row>
    <row r="102" spans="1:5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2"/>
        <v>0</v>
      </c>
    </row>
    <row r="103" spans="1:5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2"/>
        <v>0</v>
      </c>
    </row>
    <row r="104" spans="1:5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2"/>
        <v>0</v>
      </c>
    </row>
    <row r="105" spans="1:5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2"/>
        <v>0</v>
      </c>
    </row>
    <row r="106" spans="1:5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2"/>
        <v>0</v>
      </c>
    </row>
    <row r="107" spans="1:5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2"/>
        <v>0</v>
      </c>
    </row>
    <row r="108" spans="1:5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2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51</v>
      </c>
      <c r="D109" s="55">
        <v>0</v>
      </c>
      <c r="E109" s="55">
        <f>SUM(E110:E134)</f>
        <v>63300</v>
      </c>
    </row>
    <row r="110" spans="1:5" ht="24" x14ac:dyDescent="0.25">
      <c r="A110" s="15" t="s">
        <v>119</v>
      </c>
      <c r="B110" s="13" t="s">
        <v>120</v>
      </c>
      <c r="C110" s="11">
        <v>1</v>
      </c>
      <c r="D110" s="12">
        <v>2000</v>
      </c>
      <c r="E110" s="16">
        <f t="shared" ref="E110:E173" si="3">C110*D110</f>
        <v>2000</v>
      </c>
    </row>
    <row r="111" spans="1:5" x14ac:dyDescent="0.25">
      <c r="A111" s="15" t="s">
        <v>121</v>
      </c>
      <c r="B111" s="13" t="s">
        <v>122</v>
      </c>
      <c r="C111" s="11"/>
      <c r="D111" s="12"/>
      <c r="E111" s="16">
        <f t="shared" si="3"/>
        <v>0</v>
      </c>
    </row>
    <row r="112" spans="1:5" x14ac:dyDescent="0.25">
      <c r="A112" s="15" t="s">
        <v>123</v>
      </c>
      <c r="B112" s="13" t="s">
        <v>300</v>
      </c>
      <c r="C112" s="11">
        <v>10</v>
      </c>
      <c r="D112" s="12">
        <v>750</v>
      </c>
      <c r="E112" s="16">
        <f t="shared" si="3"/>
        <v>7500</v>
      </c>
    </row>
    <row r="113" spans="1:5" x14ac:dyDescent="0.25">
      <c r="A113" s="15" t="s">
        <v>125</v>
      </c>
      <c r="B113" s="13" t="s">
        <v>301</v>
      </c>
      <c r="C113" s="11"/>
      <c r="D113" s="12"/>
      <c r="E113" s="16">
        <f t="shared" si="3"/>
        <v>0</v>
      </c>
    </row>
    <row r="114" spans="1:5" x14ac:dyDescent="0.25">
      <c r="A114" s="15" t="s">
        <v>126</v>
      </c>
      <c r="B114" s="13" t="s">
        <v>124</v>
      </c>
      <c r="C114" s="11"/>
      <c r="D114" s="12"/>
      <c r="E114" s="16">
        <f t="shared" si="3"/>
        <v>0</v>
      </c>
    </row>
    <row r="115" spans="1:5" x14ac:dyDescent="0.25">
      <c r="A115" s="15" t="s">
        <v>127</v>
      </c>
      <c r="B115" s="13" t="s">
        <v>337</v>
      </c>
      <c r="C115" s="11"/>
      <c r="D115" s="12"/>
      <c r="E115" s="16">
        <f t="shared" si="3"/>
        <v>0</v>
      </c>
    </row>
    <row r="116" spans="1:5" ht="24" x14ac:dyDescent="0.25">
      <c r="A116" s="15" t="s">
        <v>128</v>
      </c>
      <c r="B116" s="13" t="s">
        <v>284</v>
      </c>
      <c r="C116" s="11"/>
      <c r="D116" s="12"/>
      <c r="E116" s="16">
        <f t="shared" si="3"/>
        <v>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3"/>
        <v>0</v>
      </c>
    </row>
    <row r="118" spans="1:5" ht="24" x14ac:dyDescent="0.25">
      <c r="A118" s="15" t="s">
        <v>130</v>
      </c>
      <c r="B118" s="13" t="s">
        <v>338</v>
      </c>
      <c r="C118" s="11"/>
      <c r="D118" s="12"/>
      <c r="E118" s="16">
        <f t="shared" si="3"/>
        <v>0</v>
      </c>
    </row>
    <row r="119" spans="1:5" ht="24" x14ac:dyDescent="0.25">
      <c r="A119" s="15" t="s">
        <v>131</v>
      </c>
      <c r="B119" s="13" t="s">
        <v>286</v>
      </c>
      <c r="C119" s="11"/>
      <c r="D119" s="12"/>
      <c r="E119" s="16">
        <f t="shared" si="3"/>
        <v>0</v>
      </c>
    </row>
    <row r="120" spans="1:5" ht="36" x14ac:dyDescent="0.25">
      <c r="A120" s="15" t="s">
        <v>132</v>
      </c>
      <c r="B120" s="13" t="s">
        <v>287</v>
      </c>
      <c r="C120" s="11"/>
      <c r="D120" s="12"/>
      <c r="E120" s="16">
        <f t="shared" si="3"/>
        <v>0</v>
      </c>
    </row>
    <row r="121" spans="1:5" ht="24" x14ac:dyDescent="0.25">
      <c r="A121" s="15" t="s">
        <v>133</v>
      </c>
      <c r="B121" s="13" t="s">
        <v>134</v>
      </c>
      <c r="C121" s="11"/>
      <c r="D121" s="12"/>
      <c r="E121" s="16">
        <f t="shared" si="3"/>
        <v>0</v>
      </c>
    </row>
    <row r="122" spans="1:5" x14ac:dyDescent="0.25">
      <c r="A122" s="15" t="s">
        <v>135</v>
      </c>
      <c r="B122" s="13" t="s">
        <v>136</v>
      </c>
      <c r="C122" s="11">
        <v>2</v>
      </c>
      <c r="D122" s="12">
        <v>2500</v>
      </c>
      <c r="E122" s="16">
        <f t="shared" si="3"/>
        <v>5000</v>
      </c>
    </row>
    <row r="123" spans="1:5" ht="24" x14ac:dyDescent="0.25">
      <c r="A123" s="15" t="s">
        <v>137</v>
      </c>
      <c r="B123" s="13" t="s">
        <v>138</v>
      </c>
      <c r="C123" s="11"/>
      <c r="D123" s="12"/>
      <c r="E123" s="16">
        <f t="shared" si="3"/>
        <v>0</v>
      </c>
    </row>
    <row r="124" spans="1:5" x14ac:dyDescent="0.25">
      <c r="A124" s="15" t="s">
        <v>139</v>
      </c>
      <c r="B124" s="13" t="s">
        <v>140</v>
      </c>
      <c r="C124" s="11"/>
      <c r="D124" s="12">
        <v>0</v>
      </c>
      <c r="E124" s="16">
        <f t="shared" si="3"/>
        <v>0</v>
      </c>
    </row>
    <row r="125" spans="1:5" x14ac:dyDescent="0.25">
      <c r="A125" s="15" t="s">
        <v>141</v>
      </c>
      <c r="B125" s="13" t="s">
        <v>288</v>
      </c>
      <c r="C125" s="11">
        <v>10</v>
      </c>
      <c r="D125" s="12">
        <v>800</v>
      </c>
      <c r="E125" s="16">
        <f t="shared" si="3"/>
        <v>8000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3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3"/>
        <v>0</v>
      </c>
    </row>
    <row r="128" spans="1:5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3"/>
        <v>0</v>
      </c>
    </row>
    <row r="129" spans="1:5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3"/>
        <v>0</v>
      </c>
    </row>
    <row r="130" spans="1:5" x14ac:dyDescent="0.25">
      <c r="A130" s="15" t="s">
        <v>146</v>
      </c>
      <c r="B130" s="13" t="s">
        <v>339</v>
      </c>
      <c r="C130" s="11">
        <v>20</v>
      </c>
      <c r="D130" s="12">
        <v>450</v>
      </c>
      <c r="E130" s="16">
        <f t="shared" si="3"/>
        <v>9000</v>
      </c>
    </row>
    <row r="131" spans="1:5" x14ac:dyDescent="0.25">
      <c r="A131" s="15" t="s">
        <v>147</v>
      </c>
      <c r="B131" s="13" t="s">
        <v>314</v>
      </c>
      <c r="C131" s="11">
        <v>2</v>
      </c>
      <c r="D131" s="12">
        <v>1800</v>
      </c>
      <c r="E131" s="16">
        <f t="shared" si="3"/>
        <v>3600</v>
      </c>
    </row>
    <row r="132" spans="1:5" x14ac:dyDescent="0.25">
      <c r="A132" s="15" t="s">
        <v>149</v>
      </c>
      <c r="B132" s="13" t="s">
        <v>315</v>
      </c>
      <c r="C132" s="11">
        <v>4</v>
      </c>
      <c r="D132" s="12">
        <v>4400</v>
      </c>
      <c r="E132" s="16">
        <f t="shared" si="3"/>
        <v>17600</v>
      </c>
    </row>
    <row r="133" spans="1:5" x14ac:dyDescent="0.25">
      <c r="A133" s="15" t="s">
        <v>150</v>
      </c>
      <c r="B133" s="13" t="s">
        <v>316</v>
      </c>
      <c r="C133" s="11">
        <v>2</v>
      </c>
      <c r="D133" s="12">
        <v>5300</v>
      </c>
      <c r="E133" s="16">
        <f t="shared" si="3"/>
        <v>10600</v>
      </c>
    </row>
    <row r="134" spans="1:5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3"/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35</v>
      </c>
      <c r="D135" s="28"/>
      <c r="E135" s="28">
        <f>SUM(E136:E171)</f>
        <v>93300</v>
      </c>
    </row>
    <row r="136" spans="1:5" x14ac:dyDescent="0.25">
      <c r="A136" s="15" t="s">
        <v>155</v>
      </c>
      <c r="B136" s="13" t="s">
        <v>318</v>
      </c>
      <c r="C136" s="11">
        <v>1</v>
      </c>
      <c r="D136" s="12">
        <v>5500</v>
      </c>
      <c r="E136" s="16">
        <f t="shared" si="3"/>
        <v>5500</v>
      </c>
    </row>
    <row r="137" spans="1:5" x14ac:dyDescent="0.25">
      <c r="A137" s="15" t="s">
        <v>156</v>
      </c>
      <c r="B137" s="13" t="s">
        <v>157</v>
      </c>
      <c r="C137" s="11">
        <v>1</v>
      </c>
      <c r="D137" s="12">
        <v>2500</v>
      </c>
      <c r="E137" s="16">
        <f t="shared" si="3"/>
        <v>2500</v>
      </c>
    </row>
    <row r="138" spans="1:5" x14ac:dyDescent="0.25">
      <c r="A138" s="15" t="s">
        <v>158</v>
      </c>
      <c r="B138" s="13" t="s">
        <v>159</v>
      </c>
      <c r="C138" s="11"/>
      <c r="D138" s="12"/>
      <c r="E138" s="16">
        <f t="shared" si="3"/>
        <v>0</v>
      </c>
    </row>
    <row r="139" spans="1:5" x14ac:dyDescent="0.25">
      <c r="A139" s="15" t="s">
        <v>160</v>
      </c>
      <c r="B139" s="13" t="s">
        <v>161</v>
      </c>
      <c r="C139" s="11">
        <v>1</v>
      </c>
      <c r="D139" s="12">
        <v>3000</v>
      </c>
      <c r="E139" s="16">
        <f t="shared" si="3"/>
        <v>3000</v>
      </c>
    </row>
    <row r="140" spans="1:5" x14ac:dyDescent="0.25">
      <c r="A140" s="15" t="s">
        <v>162</v>
      </c>
      <c r="B140" s="13" t="s">
        <v>163</v>
      </c>
      <c r="C140" s="11"/>
      <c r="D140" s="12"/>
      <c r="E140" s="16">
        <f t="shared" si="3"/>
        <v>0</v>
      </c>
    </row>
    <row r="141" spans="1:5" x14ac:dyDescent="0.25">
      <c r="A141" s="15" t="s">
        <v>164</v>
      </c>
      <c r="B141" s="13" t="s">
        <v>165</v>
      </c>
      <c r="C141" s="11">
        <v>2</v>
      </c>
      <c r="D141" s="12">
        <v>6000</v>
      </c>
      <c r="E141" s="16">
        <f t="shared" si="3"/>
        <v>12000</v>
      </c>
    </row>
    <row r="142" spans="1:5" x14ac:dyDescent="0.25">
      <c r="A142" s="15" t="s">
        <v>166</v>
      </c>
      <c r="B142" s="13" t="s">
        <v>167</v>
      </c>
      <c r="C142" s="11">
        <v>1</v>
      </c>
      <c r="D142" s="12">
        <v>6000</v>
      </c>
      <c r="E142" s="16">
        <f t="shared" si="3"/>
        <v>6000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3"/>
        <v>0</v>
      </c>
    </row>
    <row r="144" spans="1:5" x14ac:dyDescent="0.25">
      <c r="A144" s="15" t="s">
        <v>170</v>
      </c>
      <c r="B144" s="13" t="s">
        <v>171</v>
      </c>
      <c r="C144" s="11">
        <v>1</v>
      </c>
      <c r="D144" s="12">
        <v>4500</v>
      </c>
      <c r="E144" s="16">
        <f t="shared" si="3"/>
        <v>4500</v>
      </c>
    </row>
    <row r="145" spans="1:5" x14ac:dyDescent="0.25">
      <c r="A145" s="15" t="s">
        <v>172</v>
      </c>
      <c r="B145" s="13" t="s">
        <v>340</v>
      </c>
      <c r="C145" s="11">
        <v>3</v>
      </c>
      <c r="D145" s="12">
        <v>1200</v>
      </c>
      <c r="E145" s="16">
        <f t="shared" si="3"/>
        <v>3600</v>
      </c>
    </row>
    <row r="146" spans="1:5" x14ac:dyDescent="0.25">
      <c r="A146" s="15" t="s">
        <v>173</v>
      </c>
      <c r="B146" s="13" t="s">
        <v>175</v>
      </c>
      <c r="C146" s="11"/>
      <c r="D146" s="12"/>
      <c r="E146" s="16">
        <f t="shared" si="3"/>
        <v>0</v>
      </c>
    </row>
    <row r="147" spans="1:5" x14ac:dyDescent="0.25">
      <c r="A147" s="15" t="s">
        <v>174</v>
      </c>
      <c r="B147" s="13" t="s">
        <v>179</v>
      </c>
      <c r="C147" s="11"/>
      <c r="D147" s="12"/>
      <c r="E147" s="16">
        <f t="shared" si="3"/>
        <v>0</v>
      </c>
    </row>
    <row r="148" spans="1:5" x14ac:dyDescent="0.25">
      <c r="A148" s="15" t="s">
        <v>176</v>
      </c>
      <c r="B148" s="13" t="s">
        <v>181</v>
      </c>
      <c r="C148" s="11"/>
      <c r="D148" s="12"/>
      <c r="E148" s="16">
        <f t="shared" si="3"/>
        <v>0</v>
      </c>
    </row>
    <row r="149" spans="1:5" x14ac:dyDescent="0.25">
      <c r="A149" s="15" t="s">
        <v>177</v>
      </c>
      <c r="B149" s="13" t="s">
        <v>183</v>
      </c>
      <c r="C149" s="11">
        <v>1</v>
      </c>
      <c r="D149" s="12">
        <v>2500</v>
      </c>
      <c r="E149" s="16">
        <f t="shared" si="3"/>
        <v>2500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3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3"/>
        <v>0</v>
      </c>
    </row>
    <row r="152" spans="1:5" x14ac:dyDescent="0.25">
      <c r="A152" s="15" t="s">
        <v>182</v>
      </c>
      <c r="B152" s="13" t="s">
        <v>35</v>
      </c>
      <c r="C152" s="11"/>
      <c r="D152" s="12"/>
      <c r="E152" s="16">
        <f t="shared" si="3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3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3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3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3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si="3"/>
        <v>0</v>
      </c>
    </row>
    <row r="158" spans="1:5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3"/>
        <v>0</v>
      </c>
    </row>
    <row r="159" spans="1:5" x14ac:dyDescent="0.25">
      <c r="A159" s="15" t="s">
        <v>194</v>
      </c>
      <c r="B159" s="13" t="s">
        <v>319</v>
      </c>
      <c r="C159" s="11">
        <v>1</v>
      </c>
      <c r="D159" s="12">
        <v>4500</v>
      </c>
      <c r="E159" s="16">
        <f t="shared" si="3"/>
        <v>4500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3"/>
        <v>0</v>
      </c>
    </row>
    <row r="161" spans="1:5" x14ac:dyDescent="0.25">
      <c r="A161" s="15" t="s">
        <v>196</v>
      </c>
      <c r="B161" s="13" t="s">
        <v>208</v>
      </c>
      <c r="C161" s="11">
        <v>2</v>
      </c>
      <c r="D161" s="12">
        <v>1500</v>
      </c>
      <c r="E161" s="16">
        <f t="shared" si="3"/>
        <v>3000</v>
      </c>
    </row>
    <row r="162" spans="1:5" x14ac:dyDescent="0.25">
      <c r="A162" s="15" t="s">
        <v>217</v>
      </c>
      <c r="B162" s="13" t="s">
        <v>218</v>
      </c>
      <c r="C162" s="11">
        <v>2</v>
      </c>
      <c r="D162" s="12">
        <v>3500</v>
      </c>
      <c r="E162" s="16">
        <f t="shared" si="3"/>
        <v>7000</v>
      </c>
    </row>
    <row r="163" spans="1:5" x14ac:dyDescent="0.25">
      <c r="A163" s="15" t="s">
        <v>219</v>
      </c>
      <c r="B163" s="13" t="s">
        <v>220</v>
      </c>
      <c r="C163" s="11"/>
      <c r="D163" s="12"/>
      <c r="E163" s="16">
        <f t="shared" si="3"/>
        <v>0</v>
      </c>
    </row>
    <row r="164" spans="1:5" x14ac:dyDescent="0.25">
      <c r="A164" s="15" t="s">
        <v>221</v>
      </c>
      <c r="B164" s="13" t="s">
        <v>222</v>
      </c>
      <c r="C164" s="11">
        <v>10</v>
      </c>
      <c r="D164" s="12">
        <v>650</v>
      </c>
      <c r="E164" s="16">
        <f t="shared" si="3"/>
        <v>6500</v>
      </c>
    </row>
    <row r="165" spans="1:5" x14ac:dyDescent="0.25">
      <c r="A165" s="15" t="s">
        <v>202</v>
      </c>
      <c r="B165" s="13" t="s">
        <v>203</v>
      </c>
      <c r="C165" s="11">
        <v>4</v>
      </c>
      <c r="D165" s="12">
        <v>6000</v>
      </c>
      <c r="E165" s="16">
        <f t="shared" si="3"/>
        <v>24000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3"/>
        <v>0</v>
      </c>
    </row>
    <row r="167" spans="1:5" x14ac:dyDescent="0.25">
      <c r="A167" s="15" t="s">
        <v>206</v>
      </c>
      <c r="B167" s="13" t="s">
        <v>207</v>
      </c>
      <c r="C167" s="11">
        <v>1</v>
      </c>
      <c r="D167" s="12">
        <v>1500</v>
      </c>
      <c r="E167" s="16">
        <f t="shared" si="3"/>
        <v>1500</v>
      </c>
    </row>
    <row r="168" spans="1:5" x14ac:dyDescent="0.25">
      <c r="A168" s="15" t="s">
        <v>209</v>
      </c>
      <c r="B168" s="13" t="s">
        <v>210</v>
      </c>
      <c r="C168" s="11">
        <v>2</v>
      </c>
      <c r="D168" s="12">
        <v>1800</v>
      </c>
      <c r="E168" s="16">
        <f t="shared" si="3"/>
        <v>3600</v>
      </c>
    </row>
    <row r="169" spans="1:5" x14ac:dyDescent="0.25">
      <c r="A169" s="15" t="s">
        <v>211</v>
      </c>
      <c r="B169" s="13" t="s">
        <v>212</v>
      </c>
      <c r="C169" s="11"/>
      <c r="D169" s="12">
        <v>0</v>
      </c>
      <c r="E169" s="16">
        <f t="shared" si="3"/>
        <v>0</v>
      </c>
    </row>
    <row r="170" spans="1:5" x14ac:dyDescent="0.25">
      <c r="A170" s="15" t="s">
        <v>213</v>
      </c>
      <c r="B170" s="13" t="s">
        <v>214</v>
      </c>
      <c r="C170" s="11"/>
      <c r="D170" s="12">
        <v>0</v>
      </c>
      <c r="E170" s="16">
        <f t="shared" si="3"/>
        <v>0</v>
      </c>
    </row>
    <row r="171" spans="1:5" x14ac:dyDescent="0.25">
      <c r="A171" s="15" t="s">
        <v>215</v>
      </c>
      <c r="B171" s="13" t="s">
        <v>216</v>
      </c>
      <c r="C171" s="11">
        <v>2</v>
      </c>
      <c r="D171" s="12">
        <v>1800</v>
      </c>
      <c r="E171" s="16">
        <f t="shared" si="3"/>
        <v>3600</v>
      </c>
    </row>
    <row r="172" spans="1:5" x14ac:dyDescent="0.25">
      <c r="A172" s="25" t="s">
        <v>200</v>
      </c>
      <c r="B172" s="26" t="s">
        <v>201</v>
      </c>
      <c r="C172" s="29">
        <f>SUM(C173:C180)</f>
        <v>3</v>
      </c>
      <c r="D172" s="28">
        <v>0</v>
      </c>
      <c r="E172" s="29">
        <f>SUM(E173:E180)</f>
        <v>6300</v>
      </c>
    </row>
    <row r="173" spans="1:5" ht="24" x14ac:dyDescent="0.25">
      <c r="A173" s="15">
        <v>1653507001</v>
      </c>
      <c r="B173" s="13" t="s">
        <v>223</v>
      </c>
      <c r="C173" s="11"/>
      <c r="D173" s="12"/>
      <c r="E173" s="16">
        <f t="shared" si="3"/>
        <v>0</v>
      </c>
    </row>
    <row r="174" spans="1:5" x14ac:dyDescent="0.25">
      <c r="A174" s="15">
        <v>1653507002</v>
      </c>
      <c r="B174" s="13" t="s">
        <v>224</v>
      </c>
      <c r="C174" s="11"/>
      <c r="D174" s="12"/>
      <c r="E174" s="16">
        <f t="shared" ref="E174:E180" si="4">C174*D174</f>
        <v>0</v>
      </c>
    </row>
    <row r="175" spans="1:5" x14ac:dyDescent="0.25">
      <c r="A175" s="15">
        <v>1653507003</v>
      </c>
      <c r="B175" s="13" t="s">
        <v>321</v>
      </c>
      <c r="C175" s="11">
        <v>1</v>
      </c>
      <c r="D175" s="12">
        <v>2000</v>
      </c>
      <c r="E175" s="16">
        <f t="shared" si="4"/>
        <v>2000</v>
      </c>
    </row>
    <row r="176" spans="1:5" x14ac:dyDescent="0.25">
      <c r="A176" s="15">
        <v>1653507004</v>
      </c>
      <c r="B176" s="13" t="s">
        <v>328</v>
      </c>
      <c r="C176" s="11"/>
      <c r="D176" s="12"/>
      <c r="E176" s="16">
        <f t="shared" si="4"/>
        <v>0</v>
      </c>
    </row>
    <row r="177" spans="1:5" x14ac:dyDescent="0.25">
      <c r="A177" s="15">
        <v>1653507005</v>
      </c>
      <c r="B177" s="13" t="s">
        <v>225</v>
      </c>
      <c r="C177" s="11">
        <v>1</v>
      </c>
      <c r="D177" s="12">
        <v>4000</v>
      </c>
      <c r="E177" s="16">
        <f t="shared" si="4"/>
        <v>4000</v>
      </c>
    </row>
    <row r="178" spans="1:5" x14ac:dyDescent="0.25">
      <c r="A178" s="15">
        <v>1653507006</v>
      </c>
      <c r="B178" s="13" t="s">
        <v>226</v>
      </c>
      <c r="C178" s="11"/>
      <c r="D178" s="12">
        <v>0</v>
      </c>
      <c r="E178" s="16">
        <f t="shared" si="4"/>
        <v>0</v>
      </c>
    </row>
    <row r="179" spans="1:5" x14ac:dyDescent="0.25">
      <c r="A179" s="15">
        <v>1653507007</v>
      </c>
      <c r="B179" s="13" t="s">
        <v>341</v>
      </c>
      <c r="C179" s="11">
        <v>1</v>
      </c>
      <c r="D179" s="12">
        <v>300</v>
      </c>
      <c r="E179" s="16">
        <f t="shared" si="4"/>
        <v>300</v>
      </c>
    </row>
    <row r="180" spans="1:5" x14ac:dyDescent="0.25">
      <c r="A180" s="15">
        <v>1653507008</v>
      </c>
      <c r="B180" s="13" t="s">
        <v>322</v>
      </c>
      <c r="C180" s="11"/>
      <c r="D180" s="12">
        <v>0</v>
      </c>
      <c r="E180" s="16">
        <f t="shared" si="4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5" ht="18.75" x14ac:dyDescent="0.3">
      <c r="A225" s="49"/>
      <c r="B225" s="60" t="s">
        <v>278</v>
      </c>
      <c r="C225" s="147">
        <f>C15+C27</f>
        <v>233</v>
      </c>
      <c r="D225" s="66"/>
      <c r="E225" s="65">
        <f>E15+E27</f>
        <v>1211200</v>
      </c>
    </row>
    <row r="226" spans="1:5" x14ac:dyDescent="0.25">
      <c r="A226"/>
    </row>
    <row r="227" spans="1:5" x14ac:dyDescent="0.25">
      <c r="A227" s="218" t="s">
        <v>395</v>
      </c>
      <c r="B227" s="218"/>
      <c r="C227" s="51"/>
      <c r="D227" s="219"/>
      <c r="E227" s="219"/>
    </row>
    <row r="228" spans="1:5" x14ac:dyDescent="0.25">
      <c r="A228" s="218" t="s">
        <v>396</v>
      </c>
      <c r="B228" s="218"/>
      <c r="D228" s="220" t="s">
        <v>364</v>
      </c>
      <c r="E228" s="220"/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28"/>
  <sheetViews>
    <sheetView view="pageBreakPreview" topLeftCell="A8" zoomScaleNormal="100" zoomScaleSheetLayoutView="100" workbookViewId="0">
      <selection activeCell="D22" sqref="D22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115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103"/>
      <c r="D1" s="89"/>
      <c r="E1" s="89"/>
    </row>
    <row r="2" spans="1:5" ht="16.5" hidden="1" x14ac:dyDescent="0.25">
      <c r="A2" s="90"/>
      <c r="B2" s="91"/>
      <c r="C2" s="103"/>
      <c r="D2" s="89"/>
      <c r="E2" s="89"/>
    </row>
    <row r="3" spans="1:5" ht="18" hidden="1" customHeight="1" x14ac:dyDescent="0.25">
      <c r="A3" s="87"/>
      <c r="B3" s="88"/>
      <c r="C3" s="103"/>
      <c r="D3" s="89"/>
      <c r="E3" s="89"/>
    </row>
    <row r="4" spans="1:5" ht="18" hidden="1" customHeight="1" x14ac:dyDescent="0.25">
      <c r="A4" s="87"/>
      <c r="B4" s="88"/>
      <c r="C4" s="103"/>
      <c r="D4" s="89"/>
      <c r="E4" s="89"/>
    </row>
    <row r="5" spans="1:5" ht="17.25" hidden="1" customHeight="1" x14ac:dyDescent="0.25">
      <c r="A5" s="87"/>
      <c r="B5" s="80"/>
      <c r="C5" s="103"/>
      <c r="D5" s="89"/>
      <c r="E5" s="89"/>
    </row>
    <row r="6" spans="1:5" ht="4.5" hidden="1" customHeight="1" x14ac:dyDescent="0.25">
      <c r="A6" s="1"/>
      <c r="B6" s="1"/>
      <c r="C6" s="103"/>
      <c r="D6" s="7"/>
      <c r="E6" s="8"/>
    </row>
    <row r="7" spans="1:5" ht="16.5" hidden="1" x14ac:dyDescent="0.25">
      <c r="A7" s="1"/>
      <c r="B7" s="1"/>
      <c r="C7" s="103"/>
      <c r="D7" s="89"/>
      <c r="E7" s="89"/>
    </row>
    <row r="8" spans="1:5" ht="15.75" x14ac:dyDescent="0.25">
      <c r="A8" s="1"/>
      <c r="B8" s="1"/>
      <c r="C8" s="103"/>
      <c r="D8" s="7"/>
      <c r="E8" s="7"/>
    </row>
    <row r="9" spans="1:5" ht="30" customHeight="1" x14ac:dyDescent="0.25">
      <c r="A9" s="214" t="s">
        <v>365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104"/>
      <c r="D11" s="92"/>
      <c r="E11" s="92"/>
    </row>
    <row r="12" spans="1:5" ht="15.75" x14ac:dyDescent="0.25">
      <c r="A12" s="2"/>
      <c r="B12" s="2"/>
      <c r="C12" s="105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106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107">
        <v>3</v>
      </c>
      <c r="D14" s="107">
        <v>4</v>
      </c>
      <c r="E14" s="107">
        <v>5</v>
      </c>
    </row>
    <row r="15" spans="1:5" x14ac:dyDescent="0.25">
      <c r="A15" s="41" t="s">
        <v>2</v>
      </c>
      <c r="B15" s="42" t="s">
        <v>3</v>
      </c>
      <c r="C15" s="146">
        <f>C16</f>
        <v>0</v>
      </c>
      <c r="D15" s="43"/>
      <c r="E15" s="44">
        <f>E16</f>
        <v>0</v>
      </c>
    </row>
    <row r="16" spans="1:5" x14ac:dyDescent="0.25">
      <c r="A16" s="25" t="s">
        <v>4</v>
      </c>
      <c r="B16" s="26" t="s">
        <v>5</v>
      </c>
      <c r="C16" s="108">
        <f>SUM(C17:C25)</f>
        <v>0</v>
      </c>
      <c r="D16" s="28">
        <v>0</v>
      </c>
      <c r="E16" s="108">
        <f>SUM(E17:E25)</f>
        <v>0</v>
      </c>
    </row>
    <row r="17" spans="1:5" x14ac:dyDescent="0.25">
      <c r="A17" s="15">
        <v>16529</v>
      </c>
      <c r="B17" s="40" t="s">
        <v>6</v>
      </c>
      <c r="C17" s="11"/>
      <c r="D17" s="130"/>
      <c r="E17" s="16">
        <v>0</v>
      </c>
    </row>
    <row r="18" spans="1:5" x14ac:dyDescent="0.25">
      <c r="A18" s="15">
        <v>16529</v>
      </c>
      <c r="B18" s="40" t="s">
        <v>7</v>
      </c>
      <c r="C18" s="11"/>
      <c r="D18" s="130">
        <v>0</v>
      </c>
      <c r="E18" s="16">
        <v>0</v>
      </c>
    </row>
    <row r="19" spans="1:5" x14ac:dyDescent="0.25">
      <c r="A19" s="15">
        <v>16529</v>
      </c>
      <c r="B19" s="40" t="s">
        <v>11</v>
      </c>
      <c r="C19" s="11"/>
      <c r="D19" s="130">
        <v>0</v>
      </c>
      <c r="E19" s="16">
        <v>0</v>
      </c>
    </row>
    <row r="20" spans="1:5" x14ac:dyDescent="0.25">
      <c r="A20" s="15">
        <v>16529</v>
      </c>
      <c r="B20" s="40" t="s">
        <v>8</v>
      </c>
      <c r="C20" s="11"/>
      <c r="D20" s="130">
        <v>0</v>
      </c>
      <c r="E20" s="16">
        <v>0</v>
      </c>
    </row>
    <row r="21" spans="1:5" x14ac:dyDescent="0.25">
      <c r="A21" s="15">
        <v>16529</v>
      </c>
      <c r="B21" s="40" t="s">
        <v>9</v>
      </c>
      <c r="C21" s="11"/>
      <c r="D21" s="130">
        <v>0</v>
      </c>
      <c r="E21" s="16">
        <v>0</v>
      </c>
    </row>
    <row r="22" spans="1:5" x14ac:dyDescent="0.25">
      <c r="A22" s="15">
        <v>16529</v>
      </c>
      <c r="B22" s="39" t="s">
        <v>295</v>
      </c>
      <c r="C22" s="11"/>
      <c r="D22" s="130">
        <v>0</v>
      </c>
      <c r="E22" s="16">
        <v>0</v>
      </c>
    </row>
    <row r="23" spans="1:5" x14ac:dyDescent="0.25">
      <c r="A23" s="15">
        <v>16529</v>
      </c>
      <c r="B23" s="40" t="s">
        <v>10</v>
      </c>
      <c r="C23" s="11"/>
      <c r="D23" s="130">
        <v>0</v>
      </c>
      <c r="E23" s="16">
        <v>0</v>
      </c>
    </row>
    <row r="24" spans="1:5" x14ac:dyDescent="0.25">
      <c r="A24" s="15">
        <v>16529</v>
      </c>
      <c r="B24" s="13" t="s">
        <v>297</v>
      </c>
      <c r="C24" s="11"/>
      <c r="D24" s="130">
        <v>0</v>
      </c>
      <c r="E24" s="16">
        <v>0</v>
      </c>
    </row>
    <row r="25" spans="1:5" x14ac:dyDescent="0.25">
      <c r="A25" s="15">
        <v>16529</v>
      </c>
      <c r="B25" s="40" t="s">
        <v>329</v>
      </c>
      <c r="C25" s="11"/>
      <c r="D25" s="130"/>
      <c r="E25" s="16"/>
    </row>
    <row r="26" spans="1:5" x14ac:dyDescent="0.25">
      <c r="A26" s="25">
        <v>1652902</v>
      </c>
      <c r="B26" s="54" t="s">
        <v>330</v>
      </c>
      <c r="C26" s="109">
        <v>0</v>
      </c>
      <c r="D26" s="28">
        <v>0</v>
      </c>
      <c r="E26" s="46">
        <v>0</v>
      </c>
    </row>
    <row r="27" spans="1:5" ht="25.5" x14ac:dyDescent="0.25">
      <c r="A27" s="41" t="s">
        <v>12</v>
      </c>
      <c r="B27" s="42" t="s">
        <v>13</v>
      </c>
      <c r="C27" s="110">
        <f>C28+C62+C88+C95+C109+C135+C172</f>
        <v>262</v>
      </c>
      <c r="D27" s="44">
        <v>0</v>
      </c>
      <c r="E27" s="102">
        <f>E28+E62+E88+E95+E109+E135+E172</f>
        <v>1295500</v>
      </c>
    </row>
    <row r="28" spans="1:5" x14ac:dyDescent="0.25">
      <c r="A28" s="25">
        <v>1653501</v>
      </c>
      <c r="B28" s="26" t="s">
        <v>14</v>
      </c>
      <c r="C28" s="109">
        <f>SUM(C29:C61)</f>
        <v>71</v>
      </c>
      <c r="D28" s="32">
        <v>0</v>
      </c>
      <c r="E28" s="46">
        <f>SUM(E29:E61)</f>
        <v>355000</v>
      </c>
    </row>
    <row r="29" spans="1:5" x14ac:dyDescent="0.25">
      <c r="A29" s="15">
        <v>1653501001</v>
      </c>
      <c r="B29" s="13" t="s">
        <v>15</v>
      </c>
      <c r="C29" s="11"/>
      <c r="D29" s="130"/>
      <c r="E29" s="16">
        <f>C29*D29</f>
        <v>0</v>
      </c>
    </row>
    <row r="30" spans="1:5" x14ac:dyDescent="0.25">
      <c r="A30" s="15">
        <v>1653501002</v>
      </c>
      <c r="B30" s="13" t="s">
        <v>16</v>
      </c>
      <c r="C30" s="11"/>
      <c r="D30" s="130">
        <v>0</v>
      </c>
      <c r="E30" s="16">
        <f t="shared" ref="E30:E93" si="0">C30*D30</f>
        <v>0</v>
      </c>
    </row>
    <row r="31" spans="1:5" x14ac:dyDescent="0.25">
      <c r="A31" s="15">
        <v>1653501003</v>
      </c>
      <c r="B31" s="13" t="s">
        <v>17</v>
      </c>
      <c r="C31" s="11"/>
      <c r="D31" s="130"/>
      <c r="E31" s="16">
        <f t="shared" si="0"/>
        <v>0</v>
      </c>
    </row>
    <row r="32" spans="1:5" x14ac:dyDescent="0.25">
      <c r="A32" s="15">
        <v>1653501004</v>
      </c>
      <c r="B32" s="13" t="s">
        <v>18</v>
      </c>
      <c r="C32" s="11"/>
      <c r="D32" s="130"/>
      <c r="E32" s="16">
        <f t="shared" si="0"/>
        <v>0</v>
      </c>
    </row>
    <row r="33" spans="1:5" x14ac:dyDescent="0.25">
      <c r="A33" s="15">
        <v>1653501005</v>
      </c>
      <c r="B33" s="13" t="s">
        <v>331</v>
      </c>
      <c r="C33" s="11">
        <v>2</v>
      </c>
      <c r="D33" s="130">
        <v>3000</v>
      </c>
      <c r="E33" s="16">
        <f t="shared" si="0"/>
        <v>6000</v>
      </c>
    </row>
    <row r="34" spans="1:5" x14ac:dyDescent="0.25">
      <c r="A34" s="15">
        <v>1653501006</v>
      </c>
      <c r="B34" s="13" t="s">
        <v>19</v>
      </c>
      <c r="C34" s="11"/>
      <c r="D34" s="130"/>
      <c r="E34" s="16">
        <f t="shared" si="0"/>
        <v>0</v>
      </c>
    </row>
    <row r="35" spans="1:5" x14ac:dyDescent="0.25">
      <c r="A35" s="15">
        <v>1653501007</v>
      </c>
      <c r="B35" s="13" t="s">
        <v>20</v>
      </c>
      <c r="C35" s="11"/>
      <c r="D35" s="130"/>
      <c r="E35" s="16">
        <f t="shared" si="0"/>
        <v>0</v>
      </c>
    </row>
    <row r="36" spans="1:5" x14ac:dyDescent="0.25">
      <c r="A36" s="15">
        <v>1653501008</v>
      </c>
      <c r="B36" s="13" t="s">
        <v>21</v>
      </c>
      <c r="C36" s="11"/>
      <c r="D36" s="130"/>
      <c r="E36" s="16">
        <f t="shared" si="0"/>
        <v>0</v>
      </c>
    </row>
    <row r="37" spans="1:5" x14ac:dyDescent="0.25">
      <c r="A37" s="15">
        <v>1653501009</v>
      </c>
      <c r="B37" s="13" t="s">
        <v>279</v>
      </c>
      <c r="C37" s="11"/>
      <c r="D37" s="130"/>
      <c r="E37" s="16">
        <f t="shared" si="0"/>
        <v>0</v>
      </c>
    </row>
    <row r="38" spans="1:5" x14ac:dyDescent="0.25">
      <c r="A38" s="15">
        <v>1653501010</v>
      </c>
      <c r="B38" s="13" t="s">
        <v>22</v>
      </c>
      <c r="C38" s="11">
        <v>3</v>
      </c>
      <c r="D38" s="130">
        <v>6000</v>
      </c>
      <c r="E38" s="16">
        <f t="shared" si="0"/>
        <v>18000</v>
      </c>
    </row>
    <row r="39" spans="1:5" x14ac:dyDescent="0.25">
      <c r="A39" s="15">
        <v>1653501011</v>
      </c>
      <c r="B39" s="13" t="s">
        <v>23</v>
      </c>
      <c r="C39" s="11">
        <v>20</v>
      </c>
      <c r="D39" s="130">
        <v>1500</v>
      </c>
      <c r="E39" s="16">
        <f t="shared" si="0"/>
        <v>30000</v>
      </c>
    </row>
    <row r="40" spans="1:5" x14ac:dyDescent="0.25">
      <c r="A40" s="15">
        <v>1653501012</v>
      </c>
      <c r="B40" s="13" t="s">
        <v>24</v>
      </c>
      <c r="C40" s="11">
        <v>15</v>
      </c>
      <c r="D40" s="130">
        <v>3000</v>
      </c>
      <c r="E40" s="16">
        <f t="shared" si="0"/>
        <v>45000</v>
      </c>
    </row>
    <row r="41" spans="1:5" x14ac:dyDescent="0.25">
      <c r="A41" s="15">
        <v>1653501013</v>
      </c>
      <c r="B41" s="13" t="s">
        <v>25</v>
      </c>
      <c r="C41" s="11"/>
      <c r="D41" s="130"/>
      <c r="E41" s="16">
        <f t="shared" si="0"/>
        <v>0</v>
      </c>
    </row>
    <row r="42" spans="1:5" x14ac:dyDescent="0.25">
      <c r="A42" s="15">
        <v>1653501014</v>
      </c>
      <c r="B42" s="13" t="s">
        <v>26</v>
      </c>
      <c r="C42" s="11">
        <v>10</v>
      </c>
      <c r="D42" s="130">
        <v>10000</v>
      </c>
      <c r="E42" s="16">
        <f t="shared" si="0"/>
        <v>100000</v>
      </c>
    </row>
    <row r="43" spans="1:5" x14ac:dyDescent="0.25">
      <c r="A43" s="15">
        <v>1653501015</v>
      </c>
      <c r="B43" s="13" t="s">
        <v>27</v>
      </c>
      <c r="C43" s="11">
        <v>2</v>
      </c>
      <c r="D43" s="130">
        <v>5000</v>
      </c>
      <c r="E43" s="16">
        <f t="shared" si="0"/>
        <v>10000</v>
      </c>
    </row>
    <row r="44" spans="1:5" x14ac:dyDescent="0.25">
      <c r="A44" s="15">
        <v>1653501016</v>
      </c>
      <c r="B44" s="13" t="s">
        <v>28</v>
      </c>
      <c r="C44" s="11">
        <v>1</v>
      </c>
      <c r="D44" s="130">
        <v>15000</v>
      </c>
      <c r="E44" s="16">
        <f t="shared" si="0"/>
        <v>15000</v>
      </c>
    </row>
    <row r="45" spans="1:5" x14ac:dyDescent="0.25">
      <c r="A45" s="15">
        <v>1653501017</v>
      </c>
      <c r="B45" s="13" t="s">
        <v>29</v>
      </c>
      <c r="C45" s="11"/>
      <c r="D45" s="130"/>
      <c r="E45" s="16">
        <f t="shared" si="0"/>
        <v>0</v>
      </c>
    </row>
    <row r="46" spans="1:5" x14ac:dyDescent="0.25">
      <c r="A46" s="15">
        <v>1653501018</v>
      </c>
      <c r="B46" s="13" t="s">
        <v>30</v>
      </c>
      <c r="C46" s="11"/>
      <c r="D46" s="130"/>
      <c r="E46" s="16">
        <f t="shared" si="0"/>
        <v>0</v>
      </c>
    </row>
    <row r="47" spans="1:5" x14ac:dyDescent="0.25">
      <c r="A47" s="15">
        <v>1653501019</v>
      </c>
      <c r="B47" s="13" t="s">
        <v>31</v>
      </c>
      <c r="C47" s="11"/>
      <c r="D47" s="130"/>
      <c r="E47" s="16">
        <f t="shared" si="0"/>
        <v>0</v>
      </c>
    </row>
    <row r="48" spans="1:5" x14ac:dyDescent="0.25">
      <c r="A48" s="15">
        <v>1653501020</v>
      </c>
      <c r="B48" s="13" t="s">
        <v>32</v>
      </c>
      <c r="C48" s="11"/>
      <c r="D48" s="130"/>
      <c r="E48" s="16">
        <f t="shared" si="0"/>
        <v>0</v>
      </c>
    </row>
    <row r="49" spans="1:5" x14ac:dyDescent="0.25">
      <c r="A49" s="15">
        <v>1653501021</v>
      </c>
      <c r="B49" s="13" t="s">
        <v>33</v>
      </c>
      <c r="C49" s="11"/>
      <c r="D49" s="130"/>
      <c r="E49" s="16">
        <f t="shared" si="0"/>
        <v>0</v>
      </c>
    </row>
    <row r="50" spans="1:5" x14ac:dyDescent="0.25">
      <c r="A50" s="15">
        <v>1653501022</v>
      </c>
      <c r="B50" s="13" t="s">
        <v>34</v>
      </c>
      <c r="C50" s="11"/>
      <c r="D50" s="130"/>
      <c r="E50" s="16">
        <f t="shared" si="0"/>
        <v>0</v>
      </c>
    </row>
    <row r="51" spans="1:5" x14ac:dyDescent="0.25">
      <c r="A51" s="15">
        <v>1653501023</v>
      </c>
      <c r="B51" s="13" t="s">
        <v>36</v>
      </c>
      <c r="C51" s="11"/>
      <c r="D51" s="130"/>
      <c r="E51" s="16">
        <f t="shared" si="0"/>
        <v>0</v>
      </c>
    </row>
    <row r="52" spans="1:5" x14ac:dyDescent="0.25">
      <c r="A52" s="15">
        <v>1653501024</v>
      </c>
      <c r="B52" s="13" t="s">
        <v>37</v>
      </c>
      <c r="C52" s="11"/>
      <c r="D52" s="130"/>
      <c r="E52" s="16">
        <f t="shared" si="0"/>
        <v>0</v>
      </c>
    </row>
    <row r="53" spans="1:5" x14ac:dyDescent="0.25">
      <c r="A53" s="15">
        <v>1653501025</v>
      </c>
      <c r="B53" s="13" t="s">
        <v>38</v>
      </c>
      <c r="C53" s="11"/>
      <c r="D53" s="130"/>
      <c r="E53" s="16">
        <f t="shared" si="0"/>
        <v>0</v>
      </c>
    </row>
    <row r="54" spans="1:5" x14ac:dyDescent="0.25">
      <c r="A54" s="15">
        <v>1653501026</v>
      </c>
      <c r="B54" s="13" t="s">
        <v>39</v>
      </c>
      <c r="C54" s="11"/>
      <c r="D54" s="130"/>
      <c r="E54" s="16">
        <f t="shared" si="0"/>
        <v>0</v>
      </c>
    </row>
    <row r="55" spans="1:5" ht="24" x14ac:dyDescent="0.25">
      <c r="A55" s="15">
        <v>1653501027</v>
      </c>
      <c r="B55" s="13" t="s">
        <v>332</v>
      </c>
      <c r="C55" s="11">
        <v>15</v>
      </c>
      <c r="D55" s="130">
        <v>5000</v>
      </c>
      <c r="E55" s="16">
        <f t="shared" si="0"/>
        <v>75000</v>
      </c>
    </row>
    <row r="56" spans="1:5" x14ac:dyDescent="0.25">
      <c r="A56" s="15">
        <v>1653501028</v>
      </c>
      <c r="B56" s="13" t="s">
        <v>40</v>
      </c>
      <c r="C56" s="11">
        <v>2</v>
      </c>
      <c r="D56" s="130">
        <v>3000</v>
      </c>
      <c r="E56" s="16">
        <f t="shared" si="0"/>
        <v>6000</v>
      </c>
    </row>
    <row r="57" spans="1:5" x14ac:dyDescent="0.25">
      <c r="A57" s="15">
        <v>1653501029</v>
      </c>
      <c r="B57" s="13" t="s">
        <v>41</v>
      </c>
      <c r="C57" s="11">
        <v>1</v>
      </c>
      <c r="D57" s="130">
        <v>50000</v>
      </c>
      <c r="E57" s="16">
        <f t="shared" si="0"/>
        <v>50000</v>
      </c>
    </row>
    <row r="58" spans="1:5" x14ac:dyDescent="0.25">
      <c r="A58" s="15">
        <v>1653501030</v>
      </c>
      <c r="B58" s="13" t="s">
        <v>42</v>
      </c>
      <c r="C58" s="11"/>
      <c r="D58" s="130"/>
      <c r="E58" s="16">
        <f t="shared" si="0"/>
        <v>0</v>
      </c>
    </row>
    <row r="59" spans="1:5" x14ac:dyDescent="0.25">
      <c r="A59" s="15">
        <v>1653501031</v>
      </c>
      <c r="B59" s="13" t="s">
        <v>291</v>
      </c>
      <c r="C59" s="11"/>
      <c r="D59" s="130"/>
      <c r="E59" s="16">
        <f t="shared" si="0"/>
        <v>0</v>
      </c>
    </row>
    <row r="60" spans="1:5" x14ac:dyDescent="0.25">
      <c r="A60" s="15">
        <v>1653501032</v>
      </c>
      <c r="B60" s="13" t="s">
        <v>298</v>
      </c>
      <c r="C60" s="11"/>
      <c r="D60" s="130"/>
      <c r="E60" s="16">
        <f t="shared" si="0"/>
        <v>0</v>
      </c>
    </row>
    <row r="61" spans="1:5" x14ac:dyDescent="0.25">
      <c r="A61" s="15">
        <v>1653501033</v>
      </c>
      <c r="B61" s="13" t="s">
        <v>299</v>
      </c>
      <c r="C61" s="11"/>
      <c r="D61" s="130"/>
      <c r="E61" s="16">
        <f t="shared" si="0"/>
        <v>0</v>
      </c>
    </row>
    <row r="62" spans="1:5" ht="24" x14ac:dyDescent="0.25">
      <c r="A62" s="25" t="s">
        <v>43</v>
      </c>
      <c r="B62" s="26" t="s">
        <v>44</v>
      </c>
      <c r="C62" s="111">
        <f>SUM(C63:C87)</f>
        <v>46</v>
      </c>
      <c r="D62" s="28">
        <v>0</v>
      </c>
      <c r="E62" s="55">
        <f>SUM(E63:E87)</f>
        <v>307000</v>
      </c>
    </row>
    <row r="63" spans="1:5" x14ac:dyDescent="0.25">
      <c r="A63" s="15" t="s">
        <v>45</v>
      </c>
      <c r="B63" s="13" t="s">
        <v>46</v>
      </c>
      <c r="C63" s="11"/>
      <c r="D63" s="130"/>
      <c r="E63" s="16">
        <f t="shared" si="0"/>
        <v>0</v>
      </c>
    </row>
    <row r="64" spans="1:5" x14ac:dyDescent="0.25">
      <c r="A64" s="15" t="s">
        <v>47</v>
      </c>
      <c r="B64" s="13" t="s">
        <v>48</v>
      </c>
      <c r="C64" s="11">
        <v>10</v>
      </c>
      <c r="D64" s="130">
        <v>10000</v>
      </c>
      <c r="E64" s="16">
        <f t="shared" si="0"/>
        <v>100000</v>
      </c>
    </row>
    <row r="65" spans="1:5" x14ac:dyDescent="0.25">
      <c r="A65" s="15" t="s">
        <v>49</v>
      </c>
      <c r="B65" s="13" t="s">
        <v>50</v>
      </c>
      <c r="C65" s="11">
        <v>1</v>
      </c>
      <c r="D65" s="130">
        <v>12000</v>
      </c>
      <c r="E65" s="16">
        <f t="shared" si="0"/>
        <v>12000</v>
      </c>
    </row>
    <row r="66" spans="1:5" x14ac:dyDescent="0.25">
      <c r="A66" s="15" t="s">
        <v>51</v>
      </c>
      <c r="B66" s="13" t="s">
        <v>52</v>
      </c>
      <c r="C66" s="11">
        <v>10</v>
      </c>
      <c r="D66" s="130">
        <v>5000</v>
      </c>
      <c r="E66" s="16">
        <f t="shared" si="0"/>
        <v>50000</v>
      </c>
    </row>
    <row r="67" spans="1:5" x14ac:dyDescent="0.25">
      <c r="A67" s="15" t="s">
        <v>53</v>
      </c>
      <c r="B67" s="13" t="s">
        <v>54</v>
      </c>
      <c r="C67" s="11"/>
      <c r="D67" s="130"/>
      <c r="E67" s="16">
        <f t="shared" si="0"/>
        <v>0</v>
      </c>
    </row>
    <row r="68" spans="1:5" x14ac:dyDescent="0.25">
      <c r="A68" s="15" t="s">
        <v>55</v>
      </c>
      <c r="B68" s="13" t="s">
        <v>56</v>
      </c>
      <c r="C68" s="11">
        <v>1</v>
      </c>
      <c r="D68" s="130">
        <v>44000</v>
      </c>
      <c r="E68" s="16">
        <f t="shared" si="0"/>
        <v>44000</v>
      </c>
    </row>
    <row r="69" spans="1:5" x14ac:dyDescent="0.25">
      <c r="A69" s="15" t="s">
        <v>57</v>
      </c>
      <c r="B69" s="13" t="s">
        <v>58</v>
      </c>
      <c r="C69" s="11"/>
      <c r="D69" s="130"/>
      <c r="E69" s="16">
        <f t="shared" si="0"/>
        <v>0</v>
      </c>
    </row>
    <row r="70" spans="1:5" x14ac:dyDescent="0.25">
      <c r="A70" s="15" t="s">
        <v>59</v>
      </c>
      <c r="B70" s="13" t="s">
        <v>60</v>
      </c>
      <c r="C70" s="11">
        <v>3</v>
      </c>
      <c r="D70" s="130">
        <v>8000</v>
      </c>
      <c r="E70" s="16">
        <f t="shared" si="0"/>
        <v>24000</v>
      </c>
    </row>
    <row r="71" spans="1:5" x14ac:dyDescent="0.25">
      <c r="A71" s="15" t="s">
        <v>61</v>
      </c>
      <c r="B71" s="13" t="s">
        <v>62</v>
      </c>
      <c r="C71" s="11"/>
      <c r="D71" s="130"/>
      <c r="E71" s="16">
        <f t="shared" si="0"/>
        <v>0</v>
      </c>
    </row>
    <row r="72" spans="1:5" x14ac:dyDescent="0.25">
      <c r="A72" s="15" t="s">
        <v>63</v>
      </c>
      <c r="B72" s="13" t="s">
        <v>64</v>
      </c>
      <c r="C72" s="11"/>
      <c r="D72" s="130"/>
      <c r="E72" s="16">
        <f t="shared" si="0"/>
        <v>0</v>
      </c>
    </row>
    <row r="73" spans="1:5" x14ac:dyDescent="0.25">
      <c r="A73" s="15" t="s">
        <v>65</v>
      </c>
      <c r="B73" s="13" t="s">
        <v>66</v>
      </c>
      <c r="C73" s="11">
        <v>6</v>
      </c>
      <c r="D73" s="130">
        <v>2000</v>
      </c>
      <c r="E73" s="16">
        <f t="shared" si="0"/>
        <v>12000</v>
      </c>
    </row>
    <row r="74" spans="1:5" x14ac:dyDescent="0.25">
      <c r="A74" s="15" t="s">
        <v>67</v>
      </c>
      <c r="B74" s="13" t="s">
        <v>68</v>
      </c>
      <c r="C74" s="11">
        <v>5</v>
      </c>
      <c r="D74" s="130">
        <v>5000</v>
      </c>
      <c r="E74" s="16">
        <f t="shared" si="0"/>
        <v>25000</v>
      </c>
    </row>
    <row r="75" spans="1:5" x14ac:dyDescent="0.25">
      <c r="A75" s="15" t="s">
        <v>69</v>
      </c>
      <c r="B75" s="13" t="s">
        <v>70</v>
      </c>
      <c r="C75" s="11"/>
      <c r="D75" s="130"/>
      <c r="E75" s="16">
        <f t="shared" si="0"/>
        <v>0</v>
      </c>
    </row>
    <row r="76" spans="1:5" x14ac:dyDescent="0.25">
      <c r="A76" s="15" t="s">
        <v>71</v>
      </c>
      <c r="B76" s="13" t="s">
        <v>72</v>
      </c>
      <c r="C76" s="11"/>
      <c r="D76" s="130"/>
      <c r="E76" s="16">
        <f t="shared" si="0"/>
        <v>0</v>
      </c>
    </row>
    <row r="77" spans="1:5" x14ac:dyDescent="0.25">
      <c r="A77" s="15" t="s">
        <v>73</v>
      </c>
      <c r="B77" s="13" t="s">
        <v>74</v>
      </c>
      <c r="C77" s="11"/>
      <c r="D77" s="130">
        <v>0</v>
      </c>
      <c r="E77" s="16">
        <f t="shared" si="0"/>
        <v>0</v>
      </c>
    </row>
    <row r="78" spans="1:5" x14ac:dyDescent="0.25">
      <c r="A78" s="15" t="s">
        <v>75</v>
      </c>
      <c r="B78" s="13" t="s">
        <v>76</v>
      </c>
      <c r="C78" s="11">
        <v>2</v>
      </c>
      <c r="D78" s="130">
        <v>3000</v>
      </c>
      <c r="E78" s="16">
        <f t="shared" si="0"/>
        <v>6000</v>
      </c>
    </row>
    <row r="79" spans="1:5" x14ac:dyDescent="0.25">
      <c r="A79" s="15" t="s">
        <v>77</v>
      </c>
      <c r="B79" s="13" t="s">
        <v>334</v>
      </c>
      <c r="C79" s="11"/>
      <c r="D79" s="130">
        <v>0</v>
      </c>
      <c r="E79" s="16">
        <f t="shared" si="0"/>
        <v>0</v>
      </c>
    </row>
    <row r="80" spans="1:5" x14ac:dyDescent="0.25">
      <c r="A80" s="15" t="s">
        <v>78</v>
      </c>
      <c r="B80" s="13" t="s">
        <v>79</v>
      </c>
      <c r="C80" s="11"/>
      <c r="D80" s="130">
        <v>0</v>
      </c>
      <c r="E80" s="16">
        <f t="shared" si="0"/>
        <v>0</v>
      </c>
    </row>
    <row r="81" spans="1:5" x14ac:dyDescent="0.25">
      <c r="A81" s="15" t="s">
        <v>80</v>
      </c>
      <c r="B81" s="13" t="s">
        <v>81</v>
      </c>
      <c r="C81" s="11"/>
      <c r="D81" s="130">
        <v>0</v>
      </c>
      <c r="E81" s="16">
        <f t="shared" si="0"/>
        <v>0</v>
      </c>
    </row>
    <row r="82" spans="1:5" x14ac:dyDescent="0.25">
      <c r="A82" s="15" t="s">
        <v>82</v>
      </c>
      <c r="B82" s="13" t="s">
        <v>83</v>
      </c>
      <c r="C82" s="11">
        <v>3</v>
      </c>
      <c r="D82" s="130">
        <v>1000</v>
      </c>
      <c r="E82" s="16">
        <f t="shared" si="0"/>
        <v>3000</v>
      </c>
    </row>
    <row r="83" spans="1:5" x14ac:dyDescent="0.25">
      <c r="A83" s="15" t="s">
        <v>84</v>
      </c>
      <c r="B83" s="13" t="s">
        <v>85</v>
      </c>
      <c r="C83" s="11">
        <v>1</v>
      </c>
      <c r="D83" s="130">
        <v>7000</v>
      </c>
      <c r="E83" s="16">
        <f t="shared" si="0"/>
        <v>7000</v>
      </c>
    </row>
    <row r="84" spans="1:5" ht="24" x14ac:dyDescent="0.25">
      <c r="A84" s="15" t="s">
        <v>86</v>
      </c>
      <c r="B84" s="13" t="s">
        <v>280</v>
      </c>
      <c r="C84" s="11">
        <v>4</v>
      </c>
      <c r="D84" s="130">
        <v>6000</v>
      </c>
      <c r="E84" s="16">
        <f t="shared" si="0"/>
        <v>24000</v>
      </c>
    </row>
    <row r="85" spans="1:5" x14ac:dyDescent="0.25">
      <c r="A85" s="15" t="s">
        <v>87</v>
      </c>
      <c r="B85" s="13" t="s">
        <v>281</v>
      </c>
      <c r="C85" s="11"/>
      <c r="D85" s="130">
        <v>0</v>
      </c>
      <c r="E85" s="16">
        <f t="shared" si="0"/>
        <v>0</v>
      </c>
    </row>
    <row r="86" spans="1:5" x14ac:dyDescent="0.25">
      <c r="A86" s="15" t="s">
        <v>88</v>
      </c>
      <c r="B86" s="13" t="s">
        <v>333</v>
      </c>
      <c r="C86" s="11"/>
      <c r="D86" s="130">
        <v>0</v>
      </c>
      <c r="E86" s="16">
        <f t="shared" si="0"/>
        <v>0</v>
      </c>
    </row>
    <row r="87" spans="1:5" ht="24" x14ac:dyDescent="0.25">
      <c r="A87" s="15" t="s">
        <v>89</v>
      </c>
      <c r="B87" s="13" t="s">
        <v>302</v>
      </c>
      <c r="C87" s="11"/>
      <c r="D87" s="130">
        <v>0</v>
      </c>
      <c r="E87" s="16">
        <f t="shared" si="0"/>
        <v>0</v>
      </c>
    </row>
    <row r="88" spans="1:5" x14ac:dyDescent="0.25">
      <c r="A88" s="25" t="s">
        <v>90</v>
      </c>
      <c r="B88" s="26" t="s">
        <v>91</v>
      </c>
      <c r="C88" s="111">
        <f>SUM(C89:C94)</f>
        <v>9</v>
      </c>
      <c r="D88" s="55">
        <v>0</v>
      </c>
      <c r="E88" s="55">
        <f>SUM(E89:E94)</f>
        <v>374000</v>
      </c>
    </row>
    <row r="89" spans="1:5" x14ac:dyDescent="0.25">
      <c r="A89" s="15" t="s">
        <v>92</v>
      </c>
      <c r="B89" s="13" t="s">
        <v>93</v>
      </c>
      <c r="C89" s="11"/>
      <c r="D89" s="130">
        <v>0</v>
      </c>
      <c r="E89" s="16">
        <f t="shared" si="0"/>
        <v>0</v>
      </c>
    </row>
    <row r="90" spans="1:5" x14ac:dyDescent="0.25">
      <c r="A90" s="15" t="s">
        <v>94</v>
      </c>
      <c r="B90" s="13" t="s">
        <v>95</v>
      </c>
      <c r="C90" s="11">
        <v>3</v>
      </c>
      <c r="D90" s="130">
        <v>4000</v>
      </c>
      <c r="E90" s="16">
        <f t="shared" si="0"/>
        <v>12000</v>
      </c>
    </row>
    <row r="91" spans="1:5" x14ac:dyDescent="0.25">
      <c r="A91" s="15" t="s">
        <v>96</v>
      </c>
      <c r="B91" s="13" t="s">
        <v>97</v>
      </c>
      <c r="C91" s="11"/>
      <c r="D91" s="130"/>
      <c r="E91" s="16">
        <f t="shared" si="0"/>
        <v>0</v>
      </c>
    </row>
    <row r="92" spans="1:5" x14ac:dyDescent="0.25">
      <c r="A92" s="15" t="s">
        <v>98</v>
      </c>
      <c r="B92" s="13" t="s">
        <v>99</v>
      </c>
      <c r="C92" s="11">
        <v>5</v>
      </c>
      <c r="D92" s="130">
        <v>70000</v>
      </c>
      <c r="E92" s="16">
        <f t="shared" si="0"/>
        <v>350000</v>
      </c>
    </row>
    <row r="93" spans="1:5" x14ac:dyDescent="0.25">
      <c r="A93" s="15" t="s">
        <v>100</v>
      </c>
      <c r="B93" s="13" t="s">
        <v>101</v>
      </c>
      <c r="C93" s="11">
        <v>1</v>
      </c>
      <c r="D93" s="130">
        <v>12000</v>
      </c>
      <c r="E93" s="16">
        <f t="shared" si="0"/>
        <v>12000</v>
      </c>
    </row>
    <row r="94" spans="1:5" x14ac:dyDescent="0.25">
      <c r="A94" s="15" t="s">
        <v>102</v>
      </c>
      <c r="B94" s="13" t="s">
        <v>103</v>
      </c>
      <c r="C94" s="11"/>
      <c r="D94" s="130">
        <v>0</v>
      </c>
      <c r="E94" s="16">
        <f t="shared" ref="E94" si="1">C94*D94</f>
        <v>0</v>
      </c>
    </row>
    <row r="95" spans="1:5" x14ac:dyDescent="0.25">
      <c r="A95" s="25" t="s">
        <v>104</v>
      </c>
      <c r="B95" s="26" t="s">
        <v>105</v>
      </c>
      <c r="C95" s="111">
        <f>SUM(C96:C108)</f>
        <v>80</v>
      </c>
      <c r="D95" s="28">
        <v>0</v>
      </c>
      <c r="E95" s="55">
        <f>SUM(E96:E108)</f>
        <v>40000</v>
      </c>
    </row>
    <row r="96" spans="1:5" x14ac:dyDescent="0.25">
      <c r="A96" s="15" t="s">
        <v>106</v>
      </c>
      <c r="B96" s="13" t="s">
        <v>107</v>
      </c>
      <c r="C96" s="75">
        <v>0</v>
      </c>
      <c r="D96" s="12">
        <v>0</v>
      </c>
      <c r="E96" s="16">
        <f t="shared" ref="E96:E108" si="2">C96*D96</f>
        <v>0</v>
      </c>
    </row>
    <row r="97" spans="1:5" x14ac:dyDescent="0.25">
      <c r="A97" s="15" t="s">
        <v>108</v>
      </c>
      <c r="B97" s="13" t="s">
        <v>282</v>
      </c>
      <c r="C97" s="75">
        <v>0</v>
      </c>
      <c r="D97" s="12">
        <v>0</v>
      </c>
      <c r="E97" s="16">
        <f t="shared" si="2"/>
        <v>0</v>
      </c>
    </row>
    <row r="98" spans="1:5" x14ac:dyDescent="0.25">
      <c r="A98" s="15" t="s">
        <v>109</v>
      </c>
      <c r="B98" s="13" t="s">
        <v>110</v>
      </c>
      <c r="C98" s="75"/>
      <c r="D98" s="12"/>
      <c r="E98" s="16">
        <f t="shared" si="2"/>
        <v>0</v>
      </c>
    </row>
    <row r="99" spans="1:5" x14ac:dyDescent="0.25">
      <c r="A99" s="15" t="s">
        <v>111</v>
      </c>
      <c r="B99" s="13" t="s">
        <v>112</v>
      </c>
      <c r="C99" s="75"/>
      <c r="D99" s="12"/>
      <c r="E99" s="16">
        <f t="shared" si="2"/>
        <v>0</v>
      </c>
    </row>
    <row r="100" spans="1:5" x14ac:dyDescent="0.25">
      <c r="A100" s="15" t="s">
        <v>113</v>
      </c>
      <c r="B100" s="13" t="s">
        <v>114</v>
      </c>
      <c r="C100" s="11">
        <v>80</v>
      </c>
      <c r="D100" s="130">
        <v>500</v>
      </c>
      <c r="E100" s="16">
        <f t="shared" si="2"/>
        <v>40000</v>
      </c>
    </row>
    <row r="101" spans="1:5" x14ac:dyDescent="0.25">
      <c r="A101" s="15" t="s">
        <v>115</v>
      </c>
      <c r="B101" s="13" t="s">
        <v>283</v>
      </c>
      <c r="C101" s="75"/>
      <c r="D101" s="12"/>
      <c r="E101" s="16">
        <f t="shared" si="2"/>
        <v>0</v>
      </c>
    </row>
    <row r="102" spans="1:5" x14ac:dyDescent="0.25">
      <c r="A102" s="15" t="s">
        <v>116</v>
      </c>
      <c r="B102" s="13" t="s">
        <v>336</v>
      </c>
      <c r="C102" s="75">
        <v>0</v>
      </c>
      <c r="D102" s="12">
        <v>0</v>
      </c>
      <c r="E102" s="16">
        <f t="shared" si="2"/>
        <v>0</v>
      </c>
    </row>
    <row r="103" spans="1:5" ht="18.75" customHeight="1" x14ac:dyDescent="0.25">
      <c r="A103" s="15" t="s">
        <v>303</v>
      </c>
      <c r="B103" s="13" t="s">
        <v>335</v>
      </c>
      <c r="C103" s="75"/>
      <c r="D103" s="12"/>
      <c r="E103" s="16">
        <f t="shared" si="2"/>
        <v>0</v>
      </c>
    </row>
    <row r="104" spans="1:5" x14ac:dyDescent="0.25">
      <c r="A104" s="15" t="s">
        <v>304</v>
      </c>
      <c r="B104" s="13" t="s">
        <v>308</v>
      </c>
      <c r="C104" s="75">
        <v>0</v>
      </c>
      <c r="D104" s="12">
        <v>0</v>
      </c>
      <c r="E104" s="16">
        <f t="shared" si="2"/>
        <v>0</v>
      </c>
    </row>
    <row r="105" spans="1:5" x14ac:dyDescent="0.25">
      <c r="A105" s="15" t="s">
        <v>305</v>
      </c>
      <c r="B105" s="13" t="s">
        <v>310</v>
      </c>
      <c r="C105" s="75">
        <v>0</v>
      </c>
      <c r="D105" s="12">
        <v>0</v>
      </c>
      <c r="E105" s="16">
        <f t="shared" si="2"/>
        <v>0</v>
      </c>
    </row>
    <row r="106" spans="1:5" x14ac:dyDescent="0.25">
      <c r="A106" s="15" t="s">
        <v>306</v>
      </c>
      <c r="B106" s="13" t="s">
        <v>311</v>
      </c>
      <c r="C106" s="75">
        <v>0</v>
      </c>
      <c r="D106" s="12">
        <v>0</v>
      </c>
      <c r="E106" s="16">
        <f t="shared" si="2"/>
        <v>0</v>
      </c>
    </row>
    <row r="107" spans="1:5" x14ac:dyDescent="0.25">
      <c r="A107" s="15" t="s">
        <v>307</v>
      </c>
      <c r="B107" s="13" t="s">
        <v>312</v>
      </c>
      <c r="C107" s="75">
        <v>0</v>
      </c>
      <c r="D107" s="12">
        <v>0</v>
      </c>
      <c r="E107" s="16">
        <f t="shared" si="2"/>
        <v>0</v>
      </c>
    </row>
    <row r="108" spans="1:5" x14ac:dyDescent="0.25">
      <c r="A108" s="15" t="s">
        <v>309</v>
      </c>
      <c r="B108" s="13" t="s">
        <v>313</v>
      </c>
      <c r="C108" s="75">
        <v>0</v>
      </c>
      <c r="D108" s="12">
        <v>0</v>
      </c>
      <c r="E108" s="16">
        <f t="shared" si="2"/>
        <v>0</v>
      </c>
    </row>
    <row r="109" spans="1:5" x14ac:dyDescent="0.25">
      <c r="A109" s="25" t="s">
        <v>117</v>
      </c>
      <c r="B109" s="26" t="s">
        <v>118</v>
      </c>
      <c r="C109" s="111">
        <f>SUM(C110:C134)</f>
        <v>22</v>
      </c>
      <c r="D109" s="55">
        <v>0</v>
      </c>
      <c r="E109" s="55">
        <f>SUM(E110:E134)</f>
        <v>30000</v>
      </c>
    </row>
    <row r="110" spans="1:5" ht="24" x14ac:dyDescent="0.25">
      <c r="A110" s="15" t="s">
        <v>119</v>
      </c>
      <c r="B110" s="13" t="s">
        <v>120</v>
      </c>
      <c r="C110" s="11"/>
      <c r="D110" s="130"/>
      <c r="E110" s="16">
        <f t="shared" ref="E110:E134" si="3">C110*D110</f>
        <v>0</v>
      </c>
    </row>
    <row r="111" spans="1:5" x14ac:dyDescent="0.25">
      <c r="A111" s="15" t="s">
        <v>121</v>
      </c>
      <c r="B111" s="13" t="s">
        <v>122</v>
      </c>
      <c r="C111" s="11"/>
      <c r="D111" s="130"/>
      <c r="E111" s="16">
        <f t="shared" si="3"/>
        <v>0</v>
      </c>
    </row>
    <row r="112" spans="1:5" x14ac:dyDescent="0.25">
      <c r="A112" s="15" t="s">
        <v>123</v>
      </c>
      <c r="B112" s="13" t="s">
        <v>300</v>
      </c>
      <c r="C112" s="11">
        <v>5</v>
      </c>
      <c r="D112" s="130">
        <v>1000</v>
      </c>
      <c r="E112" s="16">
        <f t="shared" si="3"/>
        <v>5000</v>
      </c>
    </row>
    <row r="113" spans="1:5" x14ac:dyDescent="0.25">
      <c r="A113" s="15" t="s">
        <v>125</v>
      </c>
      <c r="B113" s="13" t="s">
        <v>301</v>
      </c>
      <c r="C113" s="11"/>
      <c r="D113" s="130"/>
      <c r="E113" s="16">
        <f t="shared" si="3"/>
        <v>0</v>
      </c>
    </row>
    <row r="114" spans="1:5" x14ac:dyDescent="0.25">
      <c r="A114" s="15" t="s">
        <v>126</v>
      </c>
      <c r="B114" s="13" t="s">
        <v>124</v>
      </c>
      <c r="C114" s="11"/>
      <c r="D114" s="130"/>
      <c r="E114" s="16">
        <f t="shared" si="3"/>
        <v>0</v>
      </c>
    </row>
    <row r="115" spans="1:5" x14ac:dyDescent="0.25">
      <c r="A115" s="15" t="s">
        <v>127</v>
      </c>
      <c r="B115" s="13" t="s">
        <v>337</v>
      </c>
      <c r="C115" s="11"/>
      <c r="D115" s="130"/>
      <c r="E115" s="16">
        <f t="shared" si="3"/>
        <v>0</v>
      </c>
    </row>
    <row r="116" spans="1:5" ht="24" x14ac:dyDescent="0.25">
      <c r="A116" s="15" t="s">
        <v>128</v>
      </c>
      <c r="B116" s="13" t="s">
        <v>284</v>
      </c>
      <c r="C116" s="11">
        <v>1</v>
      </c>
      <c r="D116" s="130">
        <v>12000</v>
      </c>
      <c r="E116" s="16">
        <f t="shared" si="3"/>
        <v>12000</v>
      </c>
    </row>
    <row r="117" spans="1:5" ht="24" x14ac:dyDescent="0.25">
      <c r="A117" s="15" t="s">
        <v>129</v>
      </c>
      <c r="B117" s="13" t="s">
        <v>285</v>
      </c>
      <c r="C117" s="11"/>
      <c r="D117" s="130"/>
      <c r="E117" s="16">
        <f t="shared" si="3"/>
        <v>0</v>
      </c>
    </row>
    <row r="118" spans="1:5" ht="24" x14ac:dyDescent="0.25">
      <c r="A118" s="15" t="s">
        <v>130</v>
      </c>
      <c r="B118" s="13" t="s">
        <v>338</v>
      </c>
      <c r="C118" s="11"/>
      <c r="D118" s="130"/>
      <c r="E118" s="16">
        <f t="shared" si="3"/>
        <v>0</v>
      </c>
    </row>
    <row r="119" spans="1:5" ht="24" x14ac:dyDescent="0.25">
      <c r="A119" s="15" t="s">
        <v>131</v>
      </c>
      <c r="B119" s="13" t="s">
        <v>286</v>
      </c>
      <c r="C119" s="11"/>
      <c r="D119" s="130"/>
      <c r="E119" s="16">
        <f t="shared" si="3"/>
        <v>0</v>
      </c>
    </row>
    <row r="120" spans="1:5" ht="48" x14ac:dyDescent="0.25">
      <c r="A120" s="15" t="s">
        <v>132</v>
      </c>
      <c r="B120" s="13" t="s">
        <v>287</v>
      </c>
      <c r="C120" s="11"/>
      <c r="D120" s="130"/>
      <c r="E120" s="16">
        <f t="shared" si="3"/>
        <v>0</v>
      </c>
    </row>
    <row r="121" spans="1:5" ht="24" x14ac:dyDescent="0.25">
      <c r="A121" s="15" t="s">
        <v>133</v>
      </c>
      <c r="B121" s="13" t="s">
        <v>134</v>
      </c>
      <c r="C121" s="11"/>
      <c r="D121" s="130"/>
      <c r="E121" s="16">
        <f t="shared" si="3"/>
        <v>0</v>
      </c>
    </row>
    <row r="122" spans="1:5" x14ac:dyDescent="0.25">
      <c r="A122" s="15" t="s">
        <v>135</v>
      </c>
      <c r="B122" s="13" t="s">
        <v>136</v>
      </c>
      <c r="C122" s="11">
        <v>10</v>
      </c>
      <c r="D122" s="130">
        <v>200</v>
      </c>
      <c r="E122" s="16">
        <f t="shared" si="3"/>
        <v>2000</v>
      </c>
    </row>
    <row r="123" spans="1:5" ht="24" x14ac:dyDescent="0.25">
      <c r="A123" s="15" t="s">
        <v>137</v>
      </c>
      <c r="B123" s="13" t="s">
        <v>138</v>
      </c>
      <c r="C123" s="11"/>
      <c r="D123" s="130">
        <v>0</v>
      </c>
      <c r="E123" s="16">
        <f t="shared" si="3"/>
        <v>0</v>
      </c>
    </row>
    <row r="124" spans="1:5" x14ac:dyDescent="0.25">
      <c r="A124" s="15" t="s">
        <v>139</v>
      </c>
      <c r="B124" s="13" t="s">
        <v>140</v>
      </c>
      <c r="C124" s="11">
        <v>2</v>
      </c>
      <c r="D124" s="130">
        <v>1500</v>
      </c>
      <c r="E124" s="16">
        <f t="shared" si="3"/>
        <v>3000</v>
      </c>
    </row>
    <row r="125" spans="1:5" x14ac:dyDescent="0.25">
      <c r="A125" s="15" t="s">
        <v>141</v>
      </c>
      <c r="B125" s="13" t="s">
        <v>288</v>
      </c>
      <c r="C125" s="11">
        <v>4</v>
      </c>
      <c r="D125" s="130">
        <v>2000</v>
      </c>
      <c r="E125" s="16">
        <f t="shared" si="3"/>
        <v>8000</v>
      </c>
    </row>
    <row r="126" spans="1:5" ht="36" x14ac:dyDescent="0.25">
      <c r="A126" s="15" t="s">
        <v>142</v>
      </c>
      <c r="B126" s="13" t="s">
        <v>289</v>
      </c>
      <c r="C126" s="11"/>
      <c r="D126" s="130">
        <v>0</v>
      </c>
      <c r="E126" s="16">
        <f t="shared" si="3"/>
        <v>0</v>
      </c>
    </row>
    <row r="127" spans="1:5" ht="24" x14ac:dyDescent="0.25">
      <c r="A127" s="15" t="s">
        <v>143</v>
      </c>
      <c r="B127" s="13" t="s">
        <v>290</v>
      </c>
      <c r="C127" s="11"/>
      <c r="D127" s="130">
        <v>0</v>
      </c>
      <c r="E127" s="16">
        <f t="shared" si="3"/>
        <v>0</v>
      </c>
    </row>
    <row r="128" spans="1:5" x14ac:dyDescent="0.25">
      <c r="A128" s="15" t="s">
        <v>144</v>
      </c>
      <c r="B128" s="13" t="s">
        <v>148</v>
      </c>
      <c r="C128" s="11"/>
      <c r="D128" s="130">
        <v>0</v>
      </c>
      <c r="E128" s="16">
        <f t="shared" si="3"/>
        <v>0</v>
      </c>
    </row>
    <row r="129" spans="1:5" ht="24" x14ac:dyDescent="0.25">
      <c r="A129" s="15" t="s">
        <v>145</v>
      </c>
      <c r="B129" s="13" t="s">
        <v>151</v>
      </c>
      <c r="C129" s="11"/>
      <c r="D129" s="130">
        <v>0</v>
      </c>
      <c r="E129" s="16">
        <f t="shared" si="3"/>
        <v>0</v>
      </c>
    </row>
    <row r="130" spans="1:5" x14ac:dyDescent="0.25">
      <c r="A130" s="15" t="s">
        <v>146</v>
      </c>
      <c r="B130" s="13" t="s">
        <v>339</v>
      </c>
      <c r="C130" s="11"/>
      <c r="D130" s="130"/>
      <c r="E130" s="16">
        <f t="shared" si="3"/>
        <v>0</v>
      </c>
    </row>
    <row r="131" spans="1:5" x14ac:dyDescent="0.25">
      <c r="A131" s="15" t="s">
        <v>147</v>
      </c>
      <c r="B131" s="13" t="s">
        <v>314</v>
      </c>
      <c r="C131" s="11"/>
      <c r="D131" s="130">
        <v>0</v>
      </c>
      <c r="E131" s="16">
        <f t="shared" si="3"/>
        <v>0</v>
      </c>
    </row>
    <row r="132" spans="1:5" x14ac:dyDescent="0.25">
      <c r="A132" s="15" t="s">
        <v>149</v>
      </c>
      <c r="B132" s="13" t="s">
        <v>315</v>
      </c>
      <c r="C132" s="11"/>
      <c r="D132" s="130">
        <v>0</v>
      </c>
      <c r="E132" s="16">
        <f t="shared" si="3"/>
        <v>0</v>
      </c>
    </row>
    <row r="133" spans="1:5" x14ac:dyDescent="0.25">
      <c r="A133" s="15" t="s">
        <v>150</v>
      </c>
      <c r="B133" s="13" t="s">
        <v>316</v>
      </c>
      <c r="C133" s="11"/>
      <c r="D133" s="130">
        <v>0</v>
      </c>
      <c r="E133" s="16">
        <f t="shared" si="3"/>
        <v>0</v>
      </c>
    </row>
    <row r="134" spans="1:5" x14ac:dyDescent="0.25">
      <c r="A134" s="15" t="s">
        <v>152</v>
      </c>
      <c r="B134" s="13" t="s">
        <v>317</v>
      </c>
      <c r="C134" s="11"/>
      <c r="D134" s="130">
        <v>0</v>
      </c>
      <c r="E134" s="16">
        <f t="shared" si="3"/>
        <v>0</v>
      </c>
    </row>
    <row r="135" spans="1:5" x14ac:dyDescent="0.25">
      <c r="A135" s="25" t="s">
        <v>153</v>
      </c>
      <c r="B135" s="30" t="s">
        <v>154</v>
      </c>
      <c r="C135" s="108">
        <f>SUM(C136:C171)</f>
        <v>33</v>
      </c>
      <c r="D135" s="28"/>
      <c r="E135" s="28">
        <f>SUM(E136:E171)</f>
        <v>179500</v>
      </c>
    </row>
    <row r="136" spans="1:5" x14ac:dyDescent="0.25">
      <c r="A136" s="15" t="s">
        <v>155</v>
      </c>
      <c r="B136" s="13" t="s">
        <v>318</v>
      </c>
      <c r="C136" s="11">
        <v>1</v>
      </c>
      <c r="D136" s="130">
        <v>15000</v>
      </c>
      <c r="E136" s="16">
        <f t="shared" ref="E136:E171" si="4">C136*D136</f>
        <v>15000</v>
      </c>
    </row>
    <row r="137" spans="1:5" x14ac:dyDescent="0.25">
      <c r="A137" s="15" t="s">
        <v>156</v>
      </c>
      <c r="B137" s="13" t="s">
        <v>157</v>
      </c>
      <c r="C137" s="11">
        <v>2</v>
      </c>
      <c r="D137" s="130">
        <v>2500</v>
      </c>
      <c r="E137" s="16">
        <f t="shared" si="4"/>
        <v>5000</v>
      </c>
    </row>
    <row r="138" spans="1:5" x14ac:dyDescent="0.25">
      <c r="A138" s="15" t="s">
        <v>158</v>
      </c>
      <c r="B138" s="13" t="s">
        <v>159</v>
      </c>
      <c r="C138" s="11">
        <v>2</v>
      </c>
      <c r="D138" s="130">
        <v>2500</v>
      </c>
      <c r="E138" s="16">
        <f t="shared" si="4"/>
        <v>5000</v>
      </c>
    </row>
    <row r="139" spans="1:5" x14ac:dyDescent="0.25">
      <c r="A139" s="15" t="s">
        <v>160</v>
      </c>
      <c r="B139" s="13" t="s">
        <v>161</v>
      </c>
      <c r="C139" s="11">
        <v>1</v>
      </c>
      <c r="D139" s="130">
        <v>10000</v>
      </c>
      <c r="E139" s="16">
        <f t="shared" si="4"/>
        <v>10000</v>
      </c>
    </row>
    <row r="140" spans="1:5" x14ac:dyDescent="0.25">
      <c r="A140" s="15" t="s">
        <v>162</v>
      </c>
      <c r="B140" s="13" t="s">
        <v>163</v>
      </c>
      <c r="C140" s="11"/>
      <c r="D140" s="130"/>
      <c r="E140" s="16">
        <f t="shared" si="4"/>
        <v>0</v>
      </c>
    </row>
    <row r="141" spans="1:5" x14ac:dyDescent="0.25">
      <c r="A141" s="15" t="s">
        <v>164</v>
      </c>
      <c r="B141" s="13" t="s">
        <v>165</v>
      </c>
      <c r="C141" s="11">
        <v>1</v>
      </c>
      <c r="D141" s="130">
        <v>5000</v>
      </c>
      <c r="E141" s="16">
        <f t="shared" si="4"/>
        <v>5000</v>
      </c>
    </row>
    <row r="142" spans="1:5" x14ac:dyDescent="0.25">
      <c r="A142" s="15" t="s">
        <v>166</v>
      </c>
      <c r="B142" s="13" t="s">
        <v>167</v>
      </c>
      <c r="C142" s="11"/>
      <c r="D142" s="130"/>
      <c r="E142" s="16">
        <f t="shared" si="4"/>
        <v>0</v>
      </c>
    </row>
    <row r="143" spans="1:5" x14ac:dyDescent="0.25">
      <c r="A143" s="15" t="s">
        <v>168</v>
      </c>
      <c r="B143" s="13" t="s">
        <v>169</v>
      </c>
      <c r="C143" s="11">
        <v>2</v>
      </c>
      <c r="D143" s="130">
        <v>1000</v>
      </c>
      <c r="E143" s="16">
        <f t="shared" si="4"/>
        <v>2000</v>
      </c>
    </row>
    <row r="144" spans="1:5" x14ac:dyDescent="0.25">
      <c r="A144" s="15" t="s">
        <v>170</v>
      </c>
      <c r="B144" s="13" t="s">
        <v>171</v>
      </c>
      <c r="C144" s="11"/>
      <c r="D144" s="130"/>
      <c r="E144" s="16">
        <f t="shared" si="4"/>
        <v>0</v>
      </c>
    </row>
    <row r="145" spans="1:5" x14ac:dyDescent="0.25">
      <c r="A145" s="15" t="s">
        <v>172</v>
      </c>
      <c r="B145" s="13" t="s">
        <v>340</v>
      </c>
      <c r="C145" s="11"/>
      <c r="D145" s="130"/>
      <c r="E145" s="16">
        <f t="shared" si="4"/>
        <v>0</v>
      </c>
    </row>
    <row r="146" spans="1:5" x14ac:dyDescent="0.25">
      <c r="A146" s="15" t="s">
        <v>173</v>
      </c>
      <c r="B146" s="13" t="s">
        <v>175</v>
      </c>
      <c r="C146" s="11">
        <v>4</v>
      </c>
      <c r="D146" s="130">
        <v>3000</v>
      </c>
      <c r="E146" s="16">
        <f t="shared" si="4"/>
        <v>12000</v>
      </c>
    </row>
    <row r="147" spans="1:5" x14ac:dyDescent="0.25">
      <c r="A147" s="15" t="s">
        <v>174</v>
      </c>
      <c r="B147" s="13" t="s">
        <v>179</v>
      </c>
      <c r="C147" s="11"/>
      <c r="D147" s="130"/>
      <c r="E147" s="16">
        <f t="shared" si="4"/>
        <v>0</v>
      </c>
    </row>
    <row r="148" spans="1:5" x14ac:dyDescent="0.25">
      <c r="A148" s="15" t="s">
        <v>176</v>
      </c>
      <c r="B148" s="13" t="s">
        <v>181</v>
      </c>
      <c r="C148" s="11"/>
      <c r="D148" s="130"/>
      <c r="E148" s="16">
        <f t="shared" si="4"/>
        <v>0</v>
      </c>
    </row>
    <row r="149" spans="1:5" x14ac:dyDescent="0.25">
      <c r="A149" s="15" t="s">
        <v>177</v>
      </c>
      <c r="B149" s="13" t="s">
        <v>183</v>
      </c>
      <c r="C149" s="11">
        <v>1</v>
      </c>
      <c r="D149" s="130">
        <v>4500</v>
      </c>
      <c r="E149" s="16">
        <f t="shared" si="4"/>
        <v>4500</v>
      </c>
    </row>
    <row r="150" spans="1:5" x14ac:dyDescent="0.25">
      <c r="A150" s="15" t="s">
        <v>178</v>
      </c>
      <c r="B150" s="13" t="s">
        <v>185</v>
      </c>
      <c r="C150" s="11"/>
      <c r="D150" s="130"/>
      <c r="E150" s="16">
        <f t="shared" si="4"/>
        <v>0</v>
      </c>
    </row>
    <row r="151" spans="1:5" x14ac:dyDescent="0.25">
      <c r="A151" s="15" t="s">
        <v>180</v>
      </c>
      <c r="B151" s="13" t="s">
        <v>187</v>
      </c>
      <c r="C151" s="11"/>
      <c r="D151" s="130"/>
      <c r="E151" s="16">
        <f t="shared" si="4"/>
        <v>0</v>
      </c>
    </row>
    <row r="152" spans="1:5" x14ac:dyDescent="0.25">
      <c r="A152" s="15" t="s">
        <v>182</v>
      </c>
      <c r="B152" s="13" t="s">
        <v>35</v>
      </c>
      <c r="C152" s="11"/>
      <c r="D152" s="130"/>
      <c r="E152" s="16">
        <f t="shared" si="4"/>
        <v>0</v>
      </c>
    </row>
    <row r="153" spans="1:5" x14ac:dyDescent="0.25">
      <c r="A153" s="15" t="s">
        <v>184</v>
      </c>
      <c r="B153" s="13" t="s">
        <v>190</v>
      </c>
      <c r="C153" s="11"/>
      <c r="D153" s="130"/>
      <c r="E153" s="16">
        <f t="shared" si="4"/>
        <v>0</v>
      </c>
    </row>
    <row r="154" spans="1:5" x14ac:dyDescent="0.25">
      <c r="A154" s="15" t="s">
        <v>186</v>
      </c>
      <c r="B154" s="13" t="s">
        <v>192</v>
      </c>
      <c r="C154" s="11"/>
      <c r="D154" s="130"/>
      <c r="E154" s="16">
        <f t="shared" si="4"/>
        <v>0</v>
      </c>
    </row>
    <row r="155" spans="1:5" ht="24" x14ac:dyDescent="0.25">
      <c r="A155" s="15" t="s">
        <v>188</v>
      </c>
      <c r="B155" s="13" t="s">
        <v>292</v>
      </c>
      <c r="C155" s="11"/>
      <c r="D155" s="130"/>
      <c r="E155" s="16">
        <f t="shared" si="4"/>
        <v>0</v>
      </c>
    </row>
    <row r="156" spans="1:5" x14ac:dyDescent="0.25">
      <c r="A156" s="15" t="s">
        <v>189</v>
      </c>
      <c r="B156" s="13" t="s">
        <v>197</v>
      </c>
      <c r="C156" s="11">
        <v>1</v>
      </c>
      <c r="D156" s="130">
        <v>3000</v>
      </c>
      <c r="E156" s="16">
        <f t="shared" si="4"/>
        <v>3000</v>
      </c>
    </row>
    <row r="157" spans="1:5" x14ac:dyDescent="0.25">
      <c r="A157" s="15" t="s">
        <v>191</v>
      </c>
      <c r="B157" s="13" t="s">
        <v>198</v>
      </c>
      <c r="C157" s="11">
        <v>1</v>
      </c>
      <c r="D157" s="130">
        <v>10000</v>
      </c>
      <c r="E157" s="16">
        <f t="shared" si="4"/>
        <v>10000</v>
      </c>
    </row>
    <row r="158" spans="1:5" x14ac:dyDescent="0.25">
      <c r="A158" s="15" t="s">
        <v>193</v>
      </c>
      <c r="B158" s="13" t="s">
        <v>199</v>
      </c>
      <c r="C158" s="11">
        <v>1</v>
      </c>
      <c r="D158" s="130">
        <v>8000</v>
      </c>
      <c r="E158" s="16">
        <f t="shared" si="4"/>
        <v>8000</v>
      </c>
    </row>
    <row r="159" spans="1:5" x14ac:dyDescent="0.25">
      <c r="A159" s="15" t="s">
        <v>194</v>
      </c>
      <c r="B159" s="13" t="s">
        <v>319</v>
      </c>
      <c r="C159" s="11"/>
      <c r="D159" s="130">
        <v>0</v>
      </c>
      <c r="E159" s="16">
        <f t="shared" si="4"/>
        <v>0</v>
      </c>
    </row>
    <row r="160" spans="1:5" x14ac:dyDescent="0.25">
      <c r="A160" s="15" t="s">
        <v>195</v>
      </c>
      <c r="B160" s="13" t="s">
        <v>320</v>
      </c>
      <c r="C160" s="11"/>
      <c r="D160" s="130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>
        <v>2</v>
      </c>
      <c r="D161" s="130">
        <v>4000</v>
      </c>
      <c r="E161" s="16">
        <f t="shared" si="4"/>
        <v>8000</v>
      </c>
    </row>
    <row r="162" spans="1:5" x14ac:dyDescent="0.25">
      <c r="A162" s="15" t="s">
        <v>217</v>
      </c>
      <c r="B162" s="13" t="s">
        <v>218</v>
      </c>
      <c r="C162" s="11">
        <v>2</v>
      </c>
      <c r="D162" s="130">
        <v>7000</v>
      </c>
      <c r="E162" s="16">
        <f t="shared" si="4"/>
        <v>14000</v>
      </c>
    </row>
    <row r="163" spans="1:5" x14ac:dyDescent="0.25">
      <c r="A163" s="15" t="s">
        <v>219</v>
      </c>
      <c r="B163" s="13" t="s">
        <v>220</v>
      </c>
      <c r="C163" s="11"/>
      <c r="D163" s="130"/>
      <c r="E163" s="16">
        <f t="shared" si="4"/>
        <v>0</v>
      </c>
    </row>
    <row r="164" spans="1:5" x14ac:dyDescent="0.25">
      <c r="A164" s="15" t="s">
        <v>221</v>
      </c>
      <c r="B164" s="13" t="s">
        <v>222</v>
      </c>
      <c r="C164" s="11">
        <v>5</v>
      </c>
      <c r="D164" s="130">
        <v>2000</v>
      </c>
      <c r="E164" s="16">
        <f t="shared" si="4"/>
        <v>10000</v>
      </c>
    </row>
    <row r="165" spans="1:5" x14ac:dyDescent="0.25">
      <c r="A165" s="15" t="s">
        <v>202</v>
      </c>
      <c r="B165" s="13" t="s">
        <v>203</v>
      </c>
      <c r="C165" s="11">
        <v>2</v>
      </c>
      <c r="D165" s="130">
        <v>8000</v>
      </c>
      <c r="E165" s="16">
        <f t="shared" si="4"/>
        <v>16000</v>
      </c>
    </row>
    <row r="166" spans="1:5" x14ac:dyDescent="0.25">
      <c r="A166" s="15" t="s">
        <v>204</v>
      </c>
      <c r="B166" s="13" t="s">
        <v>205</v>
      </c>
      <c r="C166" s="11">
        <v>2</v>
      </c>
      <c r="D166" s="130">
        <v>20000</v>
      </c>
      <c r="E166" s="16">
        <f t="shared" si="4"/>
        <v>40000</v>
      </c>
    </row>
    <row r="167" spans="1:5" x14ac:dyDescent="0.25">
      <c r="A167" s="15" t="s">
        <v>206</v>
      </c>
      <c r="B167" s="13" t="s">
        <v>207</v>
      </c>
      <c r="C167" s="11">
        <v>1</v>
      </c>
      <c r="D167" s="130">
        <v>8000</v>
      </c>
      <c r="E167" s="16">
        <f t="shared" si="4"/>
        <v>8000</v>
      </c>
    </row>
    <row r="168" spans="1:5" x14ac:dyDescent="0.25">
      <c r="A168" s="15" t="s">
        <v>209</v>
      </c>
      <c r="B168" s="13" t="s">
        <v>210</v>
      </c>
      <c r="C168" s="11">
        <v>2</v>
      </c>
      <c r="D168" s="130">
        <v>2000</v>
      </c>
      <c r="E168" s="16">
        <f t="shared" si="4"/>
        <v>4000</v>
      </c>
    </row>
    <row r="169" spans="1:5" x14ac:dyDescent="0.25">
      <c r="A169" s="15" t="s">
        <v>211</v>
      </c>
      <c r="B169" s="13" t="s">
        <v>212</v>
      </c>
      <c r="C169" s="11"/>
      <c r="D169" s="130">
        <v>0</v>
      </c>
      <c r="E169" s="16">
        <f t="shared" si="4"/>
        <v>0</v>
      </c>
    </row>
    <row r="170" spans="1:5" x14ac:dyDescent="0.25">
      <c r="A170" s="15" t="s">
        <v>213</v>
      </c>
      <c r="B170" s="13" t="s">
        <v>214</v>
      </c>
      <c r="C170" s="11"/>
      <c r="D170" s="130">
        <v>0</v>
      </c>
      <c r="E170" s="16">
        <f t="shared" si="4"/>
        <v>0</v>
      </c>
    </row>
    <row r="171" spans="1:5" x14ac:dyDescent="0.25">
      <c r="A171" s="15" t="s">
        <v>215</v>
      </c>
      <c r="B171" s="13" t="s">
        <v>216</v>
      </c>
      <c r="C171" s="11"/>
      <c r="D171" s="130">
        <v>0</v>
      </c>
      <c r="E171" s="16">
        <f t="shared" si="4"/>
        <v>0</v>
      </c>
    </row>
    <row r="172" spans="1:5" x14ac:dyDescent="0.25">
      <c r="A172" s="25" t="s">
        <v>200</v>
      </c>
      <c r="B172" s="26" t="s">
        <v>201</v>
      </c>
      <c r="C172" s="111">
        <f>SUM(C173:C180)</f>
        <v>1</v>
      </c>
      <c r="D172" s="28">
        <v>0</v>
      </c>
      <c r="E172" s="55">
        <f>SUM(E173:E180)</f>
        <v>10000</v>
      </c>
    </row>
    <row r="173" spans="1:5" ht="24" x14ac:dyDescent="0.25">
      <c r="A173" s="15">
        <v>1653507001</v>
      </c>
      <c r="B173" s="13" t="s">
        <v>223</v>
      </c>
      <c r="C173" s="75">
        <v>0</v>
      </c>
      <c r="D173" s="12">
        <v>0</v>
      </c>
      <c r="E173" s="16">
        <f t="shared" ref="E173:E180" si="5">C173*D173</f>
        <v>0</v>
      </c>
    </row>
    <row r="174" spans="1:5" x14ac:dyDescent="0.25">
      <c r="A174" s="15">
        <v>1653507002</v>
      </c>
      <c r="B174" s="13" t="s">
        <v>224</v>
      </c>
      <c r="C174" s="75"/>
      <c r="D174" s="12"/>
      <c r="E174" s="16">
        <f t="shared" si="5"/>
        <v>0</v>
      </c>
    </row>
    <row r="175" spans="1:5" x14ac:dyDescent="0.25">
      <c r="A175" s="15">
        <v>1653507003</v>
      </c>
      <c r="B175" s="13" t="s">
        <v>321</v>
      </c>
      <c r="C175" s="75"/>
      <c r="D175" s="12"/>
      <c r="E175" s="16">
        <f t="shared" si="5"/>
        <v>0</v>
      </c>
    </row>
    <row r="176" spans="1:5" x14ac:dyDescent="0.25">
      <c r="A176" s="15">
        <v>1653507004</v>
      </c>
      <c r="B176" s="13" t="s">
        <v>328</v>
      </c>
      <c r="C176" s="75"/>
      <c r="D176" s="12"/>
      <c r="E176" s="16">
        <f t="shared" si="5"/>
        <v>0</v>
      </c>
    </row>
    <row r="177" spans="1:5" x14ac:dyDescent="0.25">
      <c r="A177" s="15">
        <v>1653507005</v>
      </c>
      <c r="B177" s="13" t="s">
        <v>225</v>
      </c>
      <c r="C177" s="11">
        <v>1</v>
      </c>
      <c r="D177" s="130">
        <v>10000</v>
      </c>
      <c r="E177" s="16">
        <f t="shared" si="5"/>
        <v>10000</v>
      </c>
    </row>
    <row r="178" spans="1:5" x14ac:dyDescent="0.25">
      <c r="A178" s="15">
        <v>1653507006</v>
      </c>
      <c r="B178" s="13" t="s">
        <v>226</v>
      </c>
      <c r="C178" s="75"/>
      <c r="D178" s="12"/>
      <c r="E178" s="16">
        <f t="shared" si="5"/>
        <v>0</v>
      </c>
    </row>
    <row r="179" spans="1:5" x14ac:dyDescent="0.25">
      <c r="A179" s="15">
        <v>1653507007</v>
      </c>
      <c r="B179" s="13" t="s">
        <v>341</v>
      </c>
      <c r="C179" s="75">
        <v>0</v>
      </c>
      <c r="D179" s="12">
        <v>0</v>
      </c>
      <c r="E179" s="16">
        <f t="shared" si="5"/>
        <v>0</v>
      </c>
    </row>
    <row r="180" spans="1:5" x14ac:dyDescent="0.25">
      <c r="A180" s="15">
        <v>1653507008</v>
      </c>
      <c r="B180" s="13" t="s">
        <v>322</v>
      </c>
      <c r="C180" s="75">
        <v>0</v>
      </c>
      <c r="D180" s="12">
        <v>0</v>
      </c>
      <c r="E180" s="16">
        <f t="shared" si="5"/>
        <v>0</v>
      </c>
    </row>
    <row r="181" spans="1:5" ht="25.5" x14ac:dyDescent="0.25">
      <c r="A181" s="36" t="s">
        <v>227</v>
      </c>
      <c r="B181" s="37" t="s">
        <v>228</v>
      </c>
      <c r="C181" s="112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111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75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75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75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75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75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111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75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111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75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75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75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75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75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75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75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109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75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75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75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113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114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75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75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75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75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75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75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75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75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75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75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75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75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75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75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75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75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75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75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75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109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75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8">
        <f>C15+C27</f>
        <v>262</v>
      </c>
      <c r="D225" s="66"/>
      <c r="E225" s="66">
        <f>E15+E27</f>
        <v>1295500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16"/>
      <c r="D228" s="211" t="s">
        <v>364</v>
      </c>
      <c r="E228" s="211"/>
      <c r="F228" s="50"/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1D3D8-02E1-4079-990D-81ADB781EE76}">
  <sheetPr>
    <pageSetUpPr fitToPage="1"/>
  </sheetPr>
  <dimension ref="A1:H228"/>
  <sheetViews>
    <sheetView view="pageBreakPreview" topLeftCell="A159" zoomScaleNormal="100" zoomScaleSheetLayoutView="100" workbookViewId="0">
      <selection activeCell="A229" sqref="A229:B229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  <col min="6" max="6" width="12.85546875" customWidth="1"/>
  </cols>
  <sheetData>
    <row r="1" spans="1:8" ht="16.5" hidden="1" x14ac:dyDescent="0.25">
      <c r="A1" s="90"/>
      <c r="B1" s="91"/>
      <c r="C1" s="5"/>
      <c r="D1" s="89"/>
      <c r="E1" s="89"/>
    </row>
    <row r="2" spans="1:8" ht="16.5" hidden="1" x14ac:dyDescent="0.25">
      <c r="A2" s="90"/>
      <c r="B2" s="91"/>
      <c r="C2" s="5"/>
      <c r="D2" s="89"/>
      <c r="E2" s="89"/>
    </row>
    <row r="3" spans="1:8" ht="18" hidden="1" customHeight="1" x14ac:dyDescent="0.25">
      <c r="A3" s="87"/>
      <c r="B3" s="88"/>
      <c r="C3" s="5"/>
      <c r="D3" s="89"/>
      <c r="E3" s="89"/>
    </row>
    <row r="4" spans="1:8" ht="18" hidden="1" customHeight="1" x14ac:dyDescent="0.25">
      <c r="A4" s="87"/>
      <c r="B4" s="88"/>
      <c r="C4" s="5"/>
      <c r="D4" s="89"/>
      <c r="E4" s="89"/>
    </row>
    <row r="5" spans="1:8" ht="17.25" hidden="1" customHeight="1" x14ac:dyDescent="0.25">
      <c r="A5" s="87"/>
      <c r="B5" s="80"/>
      <c r="C5" s="5"/>
      <c r="D5" s="89"/>
      <c r="E5" s="89"/>
    </row>
    <row r="6" spans="1:8" ht="4.5" hidden="1" customHeight="1" x14ac:dyDescent="0.25">
      <c r="A6" s="1"/>
      <c r="B6" s="1"/>
      <c r="C6" s="5"/>
      <c r="D6" s="7"/>
      <c r="E6" s="8"/>
    </row>
    <row r="7" spans="1:8" ht="16.5" hidden="1" x14ac:dyDescent="0.25">
      <c r="A7" s="1"/>
      <c r="B7" s="1"/>
      <c r="C7" s="5"/>
      <c r="D7" s="89"/>
      <c r="E7" s="89"/>
    </row>
    <row r="8" spans="1:8" ht="15.75" x14ac:dyDescent="0.25">
      <c r="A8" s="1"/>
      <c r="B8" s="1"/>
      <c r="C8" s="5"/>
      <c r="D8" s="7"/>
      <c r="E8" s="7"/>
    </row>
    <row r="9" spans="1:8" ht="31.5" customHeight="1" x14ac:dyDescent="0.25">
      <c r="A9" s="214" t="s">
        <v>373</v>
      </c>
      <c r="B9" s="214"/>
      <c r="C9" s="214"/>
      <c r="D9" s="214"/>
      <c r="E9" s="214"/>
    </row>
    <row r="10" spans="1:8" ht="15" customHeight="1" x14ac:dyDescent="0.25">
      <c r="A10" s="214" t="s">
        <v>361</v>
      </c>
      <c r="B10" s="214"/>
      <c r="C10" s="214"/>
      <c r="D10" s="214"/>
      <c r="E10" s="214"/>
    </row>
    <row r="11" spans="1:8" ht="15.75" x14ac:dyDescent="0.25">
      <c r="A11" s="38"/>
      <c r="B11" s="38"/>
      <c r="C11" s="38"/>
      <c r="D11" s="92"/>
      <c r="E11" s="92"/>
    </row>
    <row r="12" spans="1:8" ht="15.75" x14ac:dyDescent="0.25">
      <c r="A12" s="2"/>
      <c r="B12" s="2"/>
      <c r="C12" s="3"/>
      <c r="D12" s="6"/>
      <c r="E12" s="18" t="s">
        <v>345</v>
      </c>
    </row>
    <row r="13" spans="1:8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  <c r="F13" s="221"/>
      <c r="G13" s="222"/>
      <c r="H13" s="223"/>
    </row>
    <row r="14" spans="1:8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  <c r="F14" s="129"/>
      <c r="G14" s="129"/>
      <c r="H14" s="129"/>
    </row>
    <row r="15" spans="1:8" x14ac:dyDescent="0.25">
      <c r="A15" s="41" t="s">
        <v>2</v>
      </c>
      <c r="B15" s="42" t="s">
        <v>3</v>
      </c>
      <c r="C15" s="146">
        <f>C16</f>
        <v>2</v>
      </c>
      <c r="D15" s="43"/>
      <c r="E15" s="119">
        <f>E16+E26</f>
        <v>400000</v>
      </c>
      <c r="F15" s="129"/>
      <c r="G15" s="129"/>
      <c r="H15" s="129"/>
    </row>
    <row r="16" spans="1:8" x14ac:dyDescent="0.25">
      <c r="A16" s="25" t="s">
        <v>4</v>
      </c>
      <c r="B16" s="26" t="s">
        <v>5</v>
      </c>
      <c r="C16" s="27">
        <f>SUM(C17:C25)</f>
        <v>2</v>
      </c>
      <c r="D16" s="28">
        <v>0</v>
      </c>
      <c r="E16" s="27">
        <f>SUM(E17:E25)</f>
        <v>400000</v>
      </c>
      <c r="F16" s="129"/>
      <c r="G16" s="129"/>
      <c r="H16" s="129"/>
    </row>
    <row r="17" spans="1:8" x14ac:dyDescent="0.25">
      <c r="A17" s="15">
        <v>16529</v>
      </c>
      <c r="B17" s="40" t="s">
        <v>6</v>
      </c>
      <c r="C17" s="11">
        <v>1</v>
      </c>
      <c r="D17" s="12">
        <v>140000</v>
      </c>
      <c r="E17" s="121">
        <f>C17*D17</f>
        <v>140000</v>
      </c>
      <c r="F17" s="129"/>
      <c r="G17" s="129"/>
      <c r="H17" s="129"/>
    </row>
    <row r="18" spans="1:8" x14ac:dyDescent="0.25">
      <c r="A18" s="15">
        <v>16529</v>
      </c>
      <c r="B18" s="40" t="s">
        <v>7</v>
      </c>
      <c r="C18" s="11"/>
      <c r="D18" s="12"/>
      <c r="E18" s="121">
        <f t="shared" ref="E18:E25" si="0">C18*D18</f>
        <v>0</v>
      </c>
      <c r="F18" s="129"/>
      <c r="G18" s="129"/>
      <c r="H18" s="129"/>
    </row>
    <row r="19" spans="1:8" x14ac:dyDescent="0.25">
      <c r="A19" s="15">
        <v>16529</v>
      </c>
      <c r="B19" s="40" t="s">
        <v>11</v>
      </c>
      <c r="C19" s="11"/>
      <c r="D19" s="12">
        <v>0</v>
      </c>
      <c r="E19" s="121">
        <f t="shared" si="0"/>
        <v>0</v>
      </c>
      <c r="F19" s="129"/>
      <c r="G19" s="129"/>
      <c r="H19" s="129"/>
    </row>
    <row r="20" spans="1:8" x14ac:dyDescent="0.25">
      <c r="A20" s="15">
        <v>16529</v>
      </c>
      <c r="B20" s="40" t="s">
        <v>8</v>
      </c>
      <c r="C20" s="11">
        <v>1</v>
      </c>
      <c r="D20" s="12">
        <v>260000</v>
      </c>
      <c r="E20" s="121">
        <f t="shared" si="0"/>
        <v>260000</v>
      </c>
      <c r="F20" s="129"/>
      <c r="G20" s="129"/>
      <c r="H20" s="129"/>
    </row>
    <row r="21" spans="1:8" x14ac:dyDescent="0.25">
      <c r="A21" s="15">
        <v>16529</v>
      </c>
      <c r="B21" s="40" t="s">
        <v>9</v>
      </c>
      <c r="C21" s="11"/>
      <c r="D21" s="12">
        <v>0</v>
      </c>
      <c r="E21" s="121">
        <f t="shared" si="0"/>
        <v>0</v>
      </c>
      <c r="F21" s="129"/>
      <c r="G21" s="129"/>
      <c r="H21" s="129"/>
    </row>
    <row r="22" spans="1:8" x14ac:dyDescent="0.25">
      <c r="A22" s="15">
        <v>16529</v>
      </c>
      <c r="B22" s="39" t="s">
        <v>295</v>
      </c>
      <c r="C22" s="11"/>
      <c r="D22" s="12"/>
      <c r="E22" s="121"/>
      <c r="F22" s="129"/>
      <c r="G22" s="129"/>
      <c r="H22" s="129"/>
    </row>
    <row r="23" spans="1:8" x14ac:dyDescent="0.25">
      <c r="A23" s="15">
        <v>16529</v>
      </c>
      <c r="B23" s="40" t="s">
        <v>10</v>
      </c>
      <c r="C23" s="11"/>
      <c r="D23" s="12">
        <v>0</v>
      </c>
      <c r="E23" s="121">
        <f t="shared" si="0"/>
        <v>0</v>
      </c>
      <c r="F23" s="129"/>
      <c r="G23" s="129"/>
      <c r="H23" s="129"/>
    </row>
    <row r="24" spans="1:8" x14ac:dyDescent="0.25">
      <c r="A24" s="15">
        <v>16529</v>
      </c>
      <c r="B24" s="13" t="s">
        <v>297</v>
      </c>
      <c r="C24" s="11"/>
      <c r="D24" s="12">
        <v>0</v>
      </c>
      <c r="E24" s="121">
        <f t="shared" si="0"/>
        <v>0</v>
      </c>
      <c r="F24" s="129"/>
      <c r="G24" s="129"/>
      <c r="H24" s="129"/>
    </row>
    <row r="25" spans="1:8" x14ac:dyDescent="0.25">
      <c r="A25" s="15">
        <v>16529</v>
      </c>
      <c r="B25" s="40" t="s">
        <v>329</v>
      </c>
      <c r="C25" s="11"/>
      <c r="D25" s="12"/>
      <c r="E25" s="121">
        <f t="shared" si="0"/>
        <v>0</v>
      </c>
      <c r="F25" s="129"/>
      <c r="G25" s="129"/>
      <c r="H25" s="129"/>
    </row>
    <row r="26" spans="1:8" x14ac:dyDescent="0.25">
      <c r="A26" s="25">
        <v>1652902</v>
      </c>
      <c r="B26" s="54" t="s">
        <v>330</v>
      </c>
      <c r="C26" s="31">
        <v>0</v>
      </c>
      <c r="D26" s="28">
        <v>0</v>
      </c>
      <c r="E26" s="122">
        <v>0</v>
      </c>
      <c r="F26" s="129"/>
      <c r="G26" s="129"/>
      <c r="H26" s="129"/>
    </row>
    <row r="27" spans="1:8" ht="25.5" x14ac:dyDescent="0.25">
      <c r="A27" s="41" t="s">
        <v>12</v>
      </c>
      <c r="B27" s="42" t="s">
        <v>13</v>
      </c>
      <c r="C27" s="62">
        <f>C28+C62+C88+C95+C109+C135+C172</f>
        <v>202</v>
      </c>
      <c r="D27" s="43">
        <v>0</v>
      </c>
      <c r="E27" s="123">
        <f>E28+E62+E88+E95+E109+E135+E172</f>
        <v>1513200</v>
      </c>
      <c r="F27" s="129"/>
      <c r="G27" s="129"/>
      <c r="H27" s="129"/>
    </row>
    <row r="28" spans="1:8" x14ac:dyDescent="0.25">
      <c r="A28" s="25">
        <v>1653501</v>
      </c>
      <c r="B28" s="26" t="s">
        <v>14</v>
      </c>
      <c r="C28" s="29">
        <f>SUM(C29:C61)</f>
        <v>28</v>
      </c>
      <c r="D28" s="28">
        <v>0</v>
      </c>
      <c r="E28" s="124">
        <f>SUM(E29:E61)</f>
        <v>188000</v>
      </c>
      <c r="F28" s="129"/>
      <c r="G28" s="129"/>
      <c r="H28" s="129"/>
    </row>
    <row r="29" spans="1:8" x14ac:dyDescent="0.25">
      <c r="A29" s="15">
        <v>1653501001</v>
      </c>
      <c r="B29" s="13" t="s">
        <v>15</v>
      </c>
      <c r="C29" s="11">
        <v>4</v>
      </c>
      <c r="D29" s="12">
        <v>8000</v>
      </c>
      <c r="E29" s="121">
        <f t="shared" ref="E29:E61" si="1">C29*D29</f>
        <v>32000</v>
      </c>
      <c r="F29" s="129"/>
      <c r="G29" s="129"/>
      <c r="H29" s="129"/>
    </row>
    <row r="30" spans="1:8" x14ac:dyDescent="0.25">
      <c r="A30" s="15">
        <v>1653501002</v>
      </c>
      <c r="B30" s="13" t="s">
        <v>16</v>
      </c>
      <c r="C30" s="11">
        <v>4</v>
      </c>
      <c r="D30" s="12">
        <v>5000</v>
      </c>
      <c r="E30" s="121">
        <f t="shared" si="1"/>
        <v>20000</v>
      </c>
      <c r="F30" s="129"/>
      <c r="G30" s="129"/>
      <c r="H30" s="129"/>
    </row>
    <row r="31" spans="1:8" x14ac:dyDescent="0.25">
      <c r="A31" s="15">
        <v>1653501003</v>
      </c>
      <c r="B31" s="13" t="s">
        <v>17</v>
      </c>
      <c r="C31" s="11">
        <v>4</v>
      </c>
      <c r="D31" s="12">
        <v>8000</v>
      </c>
      <c r="E31" s="121">
        <f t="shared" si="1"/>
        <v>32000</v>
      </c>
      <c r="F31" s="129"/>
      <c r="G31" s="129"/>
      <c r="H31" s="129"/>
    </row>
    <row r="32" spans="1:8" x14ac:dyDescent="0.25">
      <c r="A32" s="15">
        <v>1653501004</v>
      </c>
      <c r="B32" s="13" t="s">
        <v>18</v>
      </c>
      <c r="C32" s="11">
        <v>4</v>
      </c>
      <c r="D32" s="12">
        <v>3000</v>
      </c>
      <c r="E32" s="121">
        <f t="shared" si="1"/>
        <v>12000</v>
      </c>
      <c r="F32" s="129"/>
      <c r="G32" s="129"/>
      <c r="H32" s="129"/>
    </row>
    <row r="33" spans="1:8" x14ac:dyDescent="0.25">
      <c r="A33" s="15">
        <v>1653501005</v>
      </c>
      <c r="B33" s="13" t="s">
        <v>331</v>
      </c>
      <c r="C33" s="11">
        <v>4</v>
      </c>
      <c r="D33" s="12">
        <v>2000</v>
      </c>
      <c r="E33" s="121">
        <f t="shared" si="1"/>
        <v>8000</v>
      </c>
      <c r="F33" s="129"/>
      <c r="G33" s="129"/>
      <c r="H33" s="129"/>
    </row>
    <row r="34" spans="1:8" x14ac:dyDescent="0.25">
      <c r="A34" s="15">
        <v>1653501006</v>
      </c>
      <c r="B34" s="13" t="s">
        <v>19</v>
      </c>
      <c r="C34" s="11">
        <v>2</v>
      </c>
      <c r="D34" s="12">
        <v>10000</v>
      </c>
      <c r="E34" s="121">
        <f t="shared" si="1"/>
        <v>20000</v>
      </c>
      <c r="F34" s="129"/>
      <c r="G34" s="129"/>
      <c r="H34" s="129"/>
    </row>
    <row r="35" spans="1:8" x14ac:dyDescent="0.25">
      <c r="A35" s="15">
        <v>1653501007</v>
      </c>
      <c r="B35" s="13" t="s">
        <v>20</v>
      </c>
      <c r="C35" s="11">
        <v>4</v>
      </c>
      <c r="D35" s="12">
        <v>1000</v>
      </c>
      <c r="E35" s="121">
        <f t="shared" si="1"/>
        <v>4000</v>
      </c>
      <c r="F35" s="129"/>
      <c r="G35" s="129"/>
      <c r="H35" s="129"/>
    </row>
    <row r="36" spans="1:8" x14ac:dyDescent="0.25">
      <c r="A36" s="15">
        <v>1653501008</v>
      </c>
      <c r="B36" s="13" t="s">
        <v>21</v>
      </c>
      <c r="C36" s="11"/>
      <c r="D36" s="12"/>
      <c r="E36" s="121">
        <f t="shared" si="1"/>
        <v>0</v>
      </c>
      <c r="F36" s="129"/>
      <c r="G36" s="129"/>
      <c r="H36" s="129"/>
    </row>
    <row r="37" spans="1:8" x14ac:dyDescent="0.25">
      <c r="A37" s="15">
        <v>1653501009</v>
      </c>
      <c r="B37" s="13" t="s">
        <v>279</v>
      </c>
      <c r="C37" s="11"/>
      <c r="D37" s="12"/>
      <c r="E37" s="121">
        <f t="shared" si="1"/>
        <v>0</v>
      </c>
      <c r="F37" s="129"/>
      <c r="G37" s="129"/>
      <c r="H37" s="129"/>
    </row>
    <row r="38" spans="1:8" x14ac:dyDescent="0.25">
      <c r="A38" s="15">
        <v>1653501010</v>
      </c>
      <c r="B38" s="13" t="s">
        <v>22</v>
      </c>
      <c r="C38" s="11"/>
      <c r="D38" s="12"/>
      <c r="E38" s="121">
        <f t="shared" si="1"/>
        <v>0</v>
      </c>
      <c r="F38" s="129"/>
      <c r="G38" s="129"/>
      <c r="H38" s="129"/>
    </row>
    <row r="39" spans="1:8" x14ac:dyDescent="0.25">
      <c r="A39" s="15">
        <v>1653501011</v>
      </c>
      <c r="B39" s="13" t="s">
        <v>23</v>
      </c>
      <c r="C39" s="11"/>
      <c r="D39" s="12"/>
      <c r="E39" s="121">
        <f t="shared" si="1"/>
        <v>0</v>
      </c>
      <c r="F39" s="129"/>
      <c r="G39" s="129"/>
      <c r="H39" s="129"/>
    </row>
    <row r="40" spans="1:8" x14ac:dyDescent="0.25">
      <c r="A40" s="15">
        <v>1653501012</v>
      </c>
      <c r="B40" s="13" t="s">
        <v>24</v>
      </c>
      <c r="C40" s="11"/>
      <c r="D40" s="12"/>
      <c r="E40" s="121">
        <f t="shared" si="1"/>
        <v>0</v>
      </c>
      <c r="F40" s="129"/>
      <c r="G40" s="129"/>
      <c r="H40" s="129"/>
    </row>
    <row r="41" spans="1:8" x14ac:dyDescent="0.25">
      <c r="A41" s="15">
        <v>1653501013</v>
      </c>
      <c r="B41" s="13" t="s">
        <v>25</v>
      </c>
      <c r="C41" s="11"/>
      <c r="D41" s="12"/>
      <c r="E41" s="121">
        <f t="shared" si="1"/>
        <v>0</v>
      </c>
      <c r="F41" s="129"/>
      <c r="G41" s="129"/>
      <c r="H41" s="129"/>
    </row>
    <row r="42" spans="1:8" x14ac:dyDescent="0.25">
      <c r="A42" s="15">
        <v>1653501014</v>
      </c>
      <c r="B42" s="13" t="s">
        <v>26</v>
      </c>
      <c r="C42" s="11"/>
      <c r="D42" s="12"/>
      <c r="E42" s="121">
        <f t="shared" si="1"/>
        <v>0</v>
      </c>
      <c r="F42" s="129"/>
      <c r="G42" s="129"/>
      <c r="H42" s="129"/>
    </row>
    <row r="43" spans="1:8" x14ac:dyDescent="0.25">
      <c r="A43" s="15">
        <v>1653501015</v>
      </c>
      <c r="B43" s="13" t="s">
        <v>27</v>
      </c>
      <c r="C43" s="11"/>
      <c r="D43" s="12"/>
      <c r="E43" s="121">
        <f t="shared" si="1"/>
        <v>0</v>
      </c>
      <c r="F43" s="129"/>
      <c r="G43" s="129"/>
      <c r="H43" s="129"/>
    </row>
    <row r="44" spans="1:8" x14ac:dyDescent="0.25">
      <c r="A44" s="15">
        <v>1653501016</v>
      </c>
      <c r="B44" s="13" t="s">
        <v>28</v>
      </c>
      <c r="C44" s="11"/>
      <c r="D44" s="12"/>
      <c r="E44" s="121">
        <f t="shared" si="1"/>
        <v>0</v>
      </c>
      <c r="F44" s="129"/>
      <c r="G44" s="129"/>
      <c r="H44" s="129"/>
    </row>
    <row r="45" spans="1:8" x14ac:dyDescent="0.25">
      <c r="A45" s="15">
        <v>1653501017</v>
      </c>
      <c r="B45" s="13" t="s">
        <v>29</v>
      </c>
      <c r="C45" s="11"/>
      <c r="D45" s="12"/>
      <c r="E45" s="121">
        <f t="shared" si="1"/>
        <v>0</v>
      </c>
      <c r="F45" s="129"/>
      <c r="G45" s="129"/>
      <c r="H45" s="129"/>
    </row>
    <row r="46" spans="1:8" x14ac:dyDescent="0.25">
      <c r="A46" s="15">
        <v>1653501018</v>
      </c>
      <c r="B46" s="13" t="s">
        <v>30</v>
      </c>
      <c r="C46" s="11"/>
      <c r="D46" s="12"/>
      <c r="E46" s="121">
        <f t="shared" si="1"/>
        <v>0</v>
      </c>
      <c r="F46" s="129"/>
      <c r="G46" s="129"/>
      <c r="H46" s="129"/>
    </row>
    <row r="47" spans="1:8" x14ac:dyDescent="0.25">
      <c r="A47" s="15">
        <v>1653501019</v>
      </c>
      <c r="B47" s="13" t="s">
        <v>31</v>
      </c>
      <c r="C47" s="11"/>
      <c r="D47" s="12"/>
      <c r="E47" s="121">
        <f t="shared" si="1"/>
        <v>0</v>
      </c>
      <c r="F47" s="129"/>
      <c r="G47" s="129"/>
      <c r="H47" s="129"/>
    </row>
    <row r="48" spans="1:8" x14ac:dyDescent="0.25">
      <c r="A48" s="15">
        <v>1653501020</v>
      </c>
      <c r="B48" s="13" t="s">
        <v>32</v>
      </c>
      <c r="C48" s="11"/>
      <c r="D48" s="12"/>
      <c r="E48" s="121">
        <f t="shared" si="1"/>
        <v>0</v>
      </c>
      <c r="F48" s="129"/>
      <c r="G48" s="129"/>
      <c r="H48" s="129"/>
    </row>
    <row r="49" spans="1:8" x14ac:dyDescent="0.25">
      <c r="A49" s="15">
        <v>1653501021</v>
      </c>
      <c r="B49" s="13" t="s">
        <v>33</v>
      </c>
      <c r="C49" s="11"/>
      <c r="D49" s="12"/>
      <c r="E49" s="121">
        <f t="shared" si="1"/>
        <v>0</v>
      </c>
      <c r="F49" s="129"/>
      <c r="G49" s="129"/>
      <c r="H49" s="129"/>
    </row>
    <row r="50" spans="1:8" x14ac:dyDescent="0.25">
      <c r="A50" s="15">
        <v>1653501022</v>
      </c>
      <c r="B50" s="13" t="s">
        <v>34</v>
      </c>
      <c r="C50" s="11"/>
      <c r="D50" s="12"/>
      <c r="E50" s="121">
        <f t="shared" si="1"/>
        <v>0</v>
      </c>
      <c r="F50" s="129"/>
      <c r="G50" s="129"/>
      <c r="H50" s="129"/>
    </row>
    <row r="51" spans="1:8" x14ac:dyDescent="0.25">
      <c r="A51" s="15">
        <v>1653501023</v>
      </c>
      <c r="B51" s="13" t="s">
        <v>36</v>
      </c>
      <c r="C51" s="11"/>
      <c r="D51" s="12"/>
      <c r="E51" s="121">
        <f t="shared" si="1"/>
        <v>0</v>
      </c>
      <c r="F51" s="129"/>
      <c r="G51" s="129"/>
      <c r="H51" s="129"/>
    </row>
    <row r="52" spans="1:8" x14ac:dyDescent="0.25">
      <c r="A52" s="15">
        <v>1653501024</v>
      </c>
      <c r="B52" s="13" t="s">
        <v>37</v>
      </c>
      <c r="C52" s="11"/>
      <c r="D52" s="12"/>
      <c r="E52" s="121">
        <f t="shared" si="1"/>
        <v>0</v>
      </c>
      <c r="F52" s="129"/>
      <c r="G52" s="129"/>
      <c r="H52" s="129"/>
    </row>
    <row r="53" spans="1:8" x14ac:dyDescent="0.25">
      <c r="A53" s="15">
        <v>1653501025</v>
      </c>
      <c r="B53" s="13" t="s">
        <v>38</v>
      </c>
      <c r="C53" s="11"/>
      <c r="D53" s="12"/>
      <c r="E53" s="121">
        <f t="shared" si="1"/>
        <v>0</v>
      </c>
      <c r="F53" s="129"/>
      <c r="G53" s="129"/>
      <c r="H53" s="129"/>
    </row>
    <row r="54" spans="1:8" x14ac:dyDescent="0.25">
      <c r="A54" s="15">
        <v>1653501026</v>
      </c>
      <c r="B54" s="13" t="s">
        <v>39</v>
      </c>
      <c r="C54" s="11"/>
      <c r="D54" s="12"/>
      <c r="E54" s="121">
        <f t="shared" si="1"/>
        <v>0</v>
      </c>
      <c r="F54" s="129"/>
      <c r="G54" s="129"/>
      <c r="H54" s="129"/>
    </row>
    <row r="55" spans="1:8" ht="24" x14ac:dyDescent="0.25">
      <c r="A55" s="15">
        <v>1653501027</v>
      </c>
      <c r="B55" s="13" t="s">
        <v>332</v>
      </c>
      <c r="C55" s="11"/>
      <c r="D55" s="12"/>
      <c r="E55" s="121">
        <f t="shared" si="1"/>
        <v>0</v>
      </c>
      <c r="F55" s="129"/>
      <c r="G55" s="129"/>
      <c r="H55" s="129"/>
    </row>
    <row r="56" spans="1:8" x14ac:dyDescent="0.25">
      <c r="A56" s="15">
        <v>1653501028</v>
      </c>
      <c r="B56" s="13" t="s">
        <v>40</v>
      </c>
      <c r="C56" s="11"/>
      <c r="D56" s="12"/>
      <c r="E56" s="121">
        <f t="shared" si="1"/>
        <v>0</v>
      </c>
      <c r="F56" s="129"/>
      <c r="G56" s="129"/>
      <c r="H56" s="129"/>
    </row>
    <row r="57" spans="1:8" x14ac:dyDescent="0.25">
      <c r="A57" s="15">
        <v>1653501029</v>
      </c>
      <c r="B57" s="13" t="s">
        <v>41</v>
      </c>
      <c r="C57" s="11"/>
      <c r="D57" s="12"/>
      <c r="E57" s="121">
        <f t="shared" si="1"/>
        <v>0</v>
      </c>
      <c r="F57" s="129"/>
      <c r="G57" s="129"/>
      <c r="H57" s="129"/>
    </row>
    <row r="58" spans="1:8" x14ac:dyDescent="0.25">
      <c r="A58" s="15">
        <v>1653501030</v>
      </c>
      <c r="B58" s="13" t="s">
        <v>42</v>
      </c>
      <c r="C58" s="11"/>
      <c r="D58" s="12"/>
      <c r="E58" s="121">
        <f t="shared" si="1"/>
        <v>0</v>
      </c>
      <c r="F58" s="129"/>
      <c r="G58" s="129"/>
      <c r="H58" s="129"/>
    </row>
    <row r="59" spans="1:8" x14ac:dyDescent="0.25">
      <c r="A59" s="15">
        <v>1653501031</v>
      </c>
      <c r="B59" s="13" t="s">
        <v>291</v>
      </c>
      <c r="C59" s="11"/>
      <c r="D59" s="12"/>
      <c r="E59" s="121">
        <f t="shared" si="1"/>
        <v>0</v>
      </c>
      <c r="F59" s="129"/>
      <c r="G59" s="129"/>
      <c r="H59" s="129"/>
    </row>
    <row r="60" spans="1:8" x14ac:dyDescent="0.25">
      <c r="A60" s="15">
        <v>1653501032</v>
      </c>
      <c r="B60" s="13" t="s">
        <v>298</v>
      </c>
      <c r="C60" s="11">
        <v>2</v>
      </c>
      <c r="D60" s="12">
        <v>30000</v>
      </c>
      <c r="E60" s="121">
        <f t="shared" si="1"/>
        <v>60000</v>
      </c>
      <c r="F60" s="129"/>
      <c r="G60" s="129"/>
      <c r="H60" s="129"/>
    </row>
    <row r="61" spans="1:8" x14ac:dyDescent="0.25">
      <c r="A61" s="15">
        <v>1653501033</v>
      </c>
      <c r="B61" s="13" t="s">
        <v>299</v>
      </c>
      <c r="C61" s="11"/>
      <c r="D61" s="12"/>
      <c r="E61" s="121">
        <f t="shared" si="1"/>
        <v>0</v>
      </c>
      <c r="F61" s="129"/>
      <c r="G61" s="129"/>
      <c r="H61" s="129"/>
    </row>
    <row r="62" spans="1:8" ht="24" x14ac:dyDescent="0.25">
      <c r="A62" s="25" t="s">
        <v>43</v>
      </c>
      <c r="B62" s="26" t="s">
        <v>44</v>
      </c>
      <c r="C62" s="29">
        <f>SUM(C63:C87)</f>
        <v>50</v>
      </c>
      <c r="D62" s="28">
        <v>0</v>
      </c>
      <c r="E62" s="124">
        <f>SUM(E63:E87)</f>
        <v>347000</v>
      </c>
      <c r="F62" s="129"/>
      <c r="G62" s="129"/>
      <c r="H62" s="129"/>
    </row>
    <row r="63" spans="1:8" x14ac:dyDescent="0.25">
      <c r="A63" s="15" t="s">
        <v>45</v>
      </c>
      <c r="B63" s="13" t="s">
        <v>46</v>
      </c>
      <c r="C63" s="11">
        <v>10</v>
      </c>
      <c r="D63" s="12">
        <v>10000</v>
      </c>
      <c r="E63" s="121">
        <f t="shared" ref="E63:E87" si="2">C63*D63</f>
        <v>100000</v>
      </c>
      <c r="F63" s="129"/>
      <c r="G63" s="129"/>
      <c r="H63" s="129"/>
    </row>
    <row r="64" spans="1:8" x14ac:dyDescent="0.25">
      <c r="A64" s="15" t="s">
        <v>47</v>
      </c>
      <c r="B64" s="13" t="s">
        <v>48</v>
      </c>
      <c r="C64" s="11">
        <v>10</v>
      </c>
      <c r="D64" s="12">
        <v>10000</v>
      </c>
      <c r="E64" s="121">
        <f t="shared" si="2"/>
        <v>100000</v>
      </c>
      <c r="F64" s="129"/>
      <c r="G64" s="129"/>
      <c r="H64" s="129"/>
    </row>
    <row r="65" spans="1:8" x14ac:dyDescent="0.25">
      <c r="A65" s="15" t="s">
        <v>49</v>
      </c>
      <c r="B65" s="13" t="s">
        <v>50</v>
      </c>
      <c r="C65" s="11">
        <v>3</v>
      </c>
      <c r="D65" s="12">
        <v>8000</v>
      </c>
      <c r="E65" s="121">
        <f t="shared" si="2"/>
        <v>24000</v>
      </c>
      <c r="F65" s="129"/>
      <c r="G65" s="129"/>
      <c r="H65" s="129"/>
    </row>
    <row r="66" spans="1:8" x14ac:dyDescent="0.25">
      <c r="A66" s="15" t="s">
        <v>51</v>
      </c>
      <c r="B66" s="13" t="s">
        <v>52</v>
      </c>
      <c r="C66" s="11">
        <v>10</v>
      </c>
      <c r="D66" s="12">
        <v>5000</v>
      </c>
      <c r="E66" s="121">
        <f t="shared" si="2"/>
        <v>50000</v>
      </c>
      <c r="F66" s="129"/>
      <c r="G66" s="129"/>
      <c r="H66" s="129"/>
    </row>
    <row r="67" spans="1:8" x14ac:dyDescent="0.25">
      <c r="A67" s="15" t="s">
        <v>53</v>
      </c>
      <c r="B67" s="13" t="s">
        <v>54</v>
      </c>
      <c r="C67" s="11">
        <v>5</v>
      </c>
      <c r="D67" s="12">
        <v>7000</v>
      </c>
      <c r="E67" s="121">
        <f t="shared" si="2"/>
        <v>35000</v>
      </c>
      <c r="F67" s="129"/>
      <c r="G67" s="129"/>
      <c r="H67" s="129"/>
    </row>
    <row r="68" spans="1:8" x14ac:dyDescent="0.25">
      <c r="A68" s="15" t="s">
        <v>55</v>
      </c>
      <c r="B68" s="13" t="s">
        <v>56</v>
      </c>
      <c r="C68" s="11"/>
      <c r="D68" s="12"/>
      <c r="E68" s="121">
        <f t="shared" si="2"/>
        <v>0</v>
      </c>
      <c r="F68" s="129"/>
      <c r="G68" s="129"/>
      <c r="H68" s="129"/>
    </row>
    <row r="69" spans="1:8" x14ac:dyDescent="0.25">
      <c r="A69" s="15" t="s">
        <v>57</v>
      </c>
      <c r="B69" s="13" t="s">
        <v>58</v>
      </c>
      <c r="C69" s="11"/>
      <c r="D69" s="12"/>
      <c r="E69" s="121">
        <f t="shared" si="2"/>
        <v>0</v>
      </c>
      <c r="F69" s="129"/>
      <c r="G69" s="129"/>
      <c r="H69" s="129"/>
    </row>
    <row r="70" spans="1:8" x14ac:dyDescent="0.25">
      <c r="A70" s="15" t="s">
        <v>59</v>
      </c>
      <c r="B70" s="13" t="s">
        <v>60</v>
      </c>
      <c r="C70" s="11">
        <v>6</v>
      </c>
      <c r="D70" s="12">
        <v>5000</v>
      </c>
      <c r="E70" s="121">
        <f t="shared" si="2"/>
        <v>30000</v>
      </c>
      <c r="F70" s="129"/>
      <c r="G70" s="129"/>
      <c r="H70" s="129"/>
    </row>
    <row r="71" spans="1:8" x14ac:dyDescent="0.25">
      <c r="A71" s="15" t="s">
        <v>61</v>
      </c>
      <c r="B71" s="13" t="s">
        <v>62</v>
      </c>
      <c r="C71" s="11">
        <v>4</v>
      </c>
      <c r="D71" s="12">
        <v>1000</v>
      </c>
      <c r="E71" s="121">
        <f t="shared" si="2"/>
        <v>4000</v>
      </c>
      <c r="F71" s="129"/>
      <c r="G71" s="129"/>
      <c r="H71" s="129"/>
    </row>
    <row r="72" spans="1:8" x14ac:dyDescent="0.25">
      <c r="A72" s="15" t="s">
        <v>63</v>
      </c>
      <c r="B72" s="13" t="s">
        <v>64</v>
      </c>
      <c r="C72" s="11"/>
      <c r="D72" s="12"/>
      <c r="E72" s="121">
        <f t="shared" si="2"/>
        <v>0</v>
      </c>
      <c r="F72" s="129"/>
      <c r="G72" s="129"/>
      <c r="H72" s="129"/>
    </row>
    <row r="73" spans="1:8" x14ac:dyDescent="0.25">
      <c r="A73" s="15" t="s">
        <v>65</v>
      </c>
      <c r="B73" s="13" t="s">
        <v>66</v>
      </c>
      <c r="C73" s="11"/>
      <c r="D73" s="12"/>
      <c r="E73" s="121">
        <f t="shared" si="2"/>
        <v>0</v>
      </c>
      <c r="F73" s="129"/>
      <c r="G73" s="129"/>
      <c r="H73" s="129"/>
    </row>
    <row r="74" spans="1:8" x14ac:dyDescent="0.25">
      <c r="A74" s="15" t="s">
        <v>67</v>
      </c>
      <c r="B74" s="13" t="s">
        <v>68</v>
      </c>
      <c r="C74" s="11"/>
      <c r="D74" s="12"/>
      <c r="E74" s="121">
        <f t="shared" si="2"/>
        <v>0</v>
      </c>
      <c r="F74" s="129"/>
      <c r="G74" s="129"/>
      <c r="H74" s="129"/>
    </row>
    <row r="75" spans="1:8" x14ac:dyDescent="0.25">
      <c r="A75" s="15" t="s">
        <v>69</v>
      </c>
      <c r="B75" s="13" t="s">
        <v>70</v>
      </c>
      <c r="C75" s="11"/>
      <c r="D75" s="12"/>
      <c r="E75" s="121">
        <f t="shared" si="2"/>
        <v>0</v>
      </c>
      <c r="F75" s="129"/>
      <c r="G75" s="129"/>
      <c r="H75" s="129"/>
    </row>
    <row r="76" spans="1:8" x14ac:dyDescent="0.25">
      <c r="A76" s="15" t="s">
        <v>71</v>
      </c>
      <c r="B76" s="13" t="s">
        <v>72</v>
      </c>
      <c r="C76" s="11"/>
      <c r="D76" s="12"/>
      <c r="E76" s="121">
        <f t="shared" si="2"/>
        <v>0</v>
      </c>
      <c r="F76" s="129"/>
      <c r="G76" s="129"/>
      <c r="H76" s="129"/>
    </row>
    <row r="77" spans="1:8" x14ac:dyDescent="0.25">
      <c r="A77" s="15" t="s">
        <v>73</v>
      </c>
      <c r="B77" s="13" t="s">
        <v>74</v>
      </c>
      <c r="C77" s="11"/>
      <c r="D77" s="12">
        <v>0</v>
      </c>
      <c r="E77" s="121">
        <f t="shared" si="2"/>
        <v>0</v>
      </c>
      <c r="F77" s="129"/>
      <c r="G77" s="129"/>
      <c r="H77" s="129"/>
    </row>
    <row r="78" spans="1:8" x14ac:dyDescent="0.25">
      <c r="A78" s="15" t="s">
        <v>75</v>
      </c>
      <c r="B78" s="13" t="s">
        <v>76</v>
      </c>
      <c r="C78" s="11"/>
      <c r="D78" s="12">
        <v>0</v>
      </c>
      <c r="E78" s="121">
        <f t="shared" si="2"/>
        <v>0</v>
      </c>
      <c r="F78" s="129"/>
      <c r="G78" s="129"/>
      <c r="H78" s="129"/>
    </row>
    <row r="79" spans="1:8" x14ac:dyDescent="0.25">
      <c r="A79" s="15" t="s">
        <v>77</v>
      </c>
      <c r="B79" s="13" t="s">
        <v>334</v>
      </c>
      <c r="C79" s="11"/>
      <c r="D79" s="12">
        <v>0</v>
      </c>
      <c r="E79" s="121">
        <f t="shared" si="2"/>
        <v>0</v>
      </c>
      <c r="F79" s="129"/>
      <c r="G79" s="129"/>
      <c r="H79" s="129"/>
    </row>
    <row r="80" spans="1:8" x14ac:dyDescent="0.25">
      <c r="A80" s="15" t="s">
        <v>78</v>
      </c>
      <c r="B80" s="13" t="s">
        <v>79</v>
      </c>
      <c r="C80" s="11"/>
      <c r="D80" s="12">
        <v>0</v>
      </c>
      <c r="E80" s="121">
        <f t="shared" si="2"/>
        <v>0</v>
      </c>
      <c r="F80" s="129"/>
      <c r="G80" s="129"/>
      <c r="H80" s="129"/>
    </row>
    <row r="81" spans="1:8" x14ac:dyDescent="0.25">
      <c r="A81" s="15" t="s">
        <v>80</v>
      </c>
      <c r="B81" s="13" t="s">
        <v>81</v>
      </c>
      <c r="C81" s="11"/>
      <c r="D81" s="12">
        <v>0</v>
      </c>
      <c r="E81" s="121">
        <f t="shared" si="2"/>
        <v>0</v>
      </c>
      <c r="F81" s="129"/>
      <c r="G81" s="129"/>
      <c r="H81" s="129"/>
    </row>
    <row r="82" spans="1:8" x14ac:dyDescent="0.25">
      <c r="A82" s="15" t="s">
        <v>82</v>
      </c>
      <c r="B82" s="13" t="s">
        <v>83</v>
      </c>
      <c r="C82" s="11">
        <v>2</v>
      </c>
      <c r="D82" s="12">
        <v>2000</v>
      </c>
      <c r="E82" s="121">
        <f t="shared" si="2"/>
        <v>4000</v>
      </c>
      <c r="F82" s="129"/>
      <c r="G82" s="129"/>
      <c r="H82" s="129"/>
    </row>
    <row r="83" spans="1:8" x14ac:dyDescent="0.25">
      <c r="A83" s="15" t="s">
        <v>84</v>
      </c>
      <c r="B83" s="13" t="s">
        <v>85</v>
      </c>
      <c r="C83" s="11"/>
      <c r="D83" s="12"/>
      <c r="E83" s="121">
        <f t="shared" si="2"/>
        <v>0</v>
      </c>
      <c r="F83" s="129"/>
      <c r="G83" s="129"/>
      <c r="H83" s="129"/>
    </row>
    <row r="84" spans="1:8" ht="24" x14ac:dyDescent="0.25">
      <c r="A84" s="15" t="s">
        <v>86</v>
      </c>
      <c r="B84" s="13" t="s">
        <v>280</v>
      </c>
      <c r="C84" s="11"/>
      <c r="D84" s="12"/>
      <c r="E84" s="121">
        <f t="shared" si="2"/>
        <v>0</v>
      </c>
      <c r="F84" s="129"/>
      <c r="G84" s="129"/>
      <c r="H84" s="129"/>
    </row>
    <row r="85" spans="1:8" x14ac:dyDescent="0.25">
      <c r="A85" s="15" t="s">
        <v>87</v>
      </c>
      <c r="B85" s="13" t="s">
        <v>281</v>
      </c>
      <c r="C85" s="11"/>
      <c r="D85" s="12">
        <v>0</v>
      </c>
      <c r="E85" s="121">
        <f t="shared" si="2"/>
        <v>0</v>
      </c>
      <c r="F85" s="129"/>
      <c r="G85" s="129"/>
      <c r="H85" s="129"/>
    </row>
    <row r="86" spans="1:8" x14ac:dyDescent="0.25">
      <c r="A86" s="15" t="s">
        <v>88</v>
      </c>
      <c r="B86" s="13" t="s">
        <v>333</v>
      </c>
      <c r="C86" s="11"/>
      <c r="D86" s="12">
        <v>0</v>
      </c>
      <c r="E86" s="121">
        <f t="shared" si="2"/>
        <v>0</v>
      </c>
      <c r="F86" s="129"/>
      <c r="G86" s="129"/>
      <c r="H86" s="129"/>
    </row>
    <row r="87" spans="1:8" ht="24" x14ac:dyDescent="0.25">
      <c r="A87" s="15" t="s">
        <v>89</v>
      </c>
      <c r="B87" s="13" t="s">
        <v>302</v>
      </c>
      <c r="C87" s="11"/>
      <c r="D87" s="12">
        <v>0</v>
      </c>
      <c r="E87" s="121">
        <f t="shared" si="2"/>
        <v>0</v>
      </c>
      <c r="F87" s="129"/>
      <c r="G87" s="129"/>
      <c r="H87" s="129"/>
    </row>
    <row r="88" spans="1:8" x14ac:dyDescent="0.25">
      <c r="A88" s="25" t="s">
        <v>90</v>
      </c>
      <c r="B88" s="26" t="s">
        <v>91</v>
      </c>
      <c r="C88" s="29">
        <f>SUM(C89:C94)</f>
        <v>21</v>
      </c>
      <c r="D88" s="55">
        <v>0</v>
      </c>
      <c r="E88" s="29">
        <f>SUM(E89:E94)</f>
        <v>223000</v>
      </c>
      <c r="F88" s="129"/>
      <c r="G88" s="129"/>
      <c r="H88" s="129"/>
    </row>
    <row r="89" spans="1:8" x14ac:dyDescent="0.25">
      <c r="A89" s="15" t="s">
        <v>92</v>
      </c>
      <c r="B89" s="13" t="s">
        <v>93</v>
      </c>
      <c r="C89" s="11"/>
      <c r="D89" s="12">
        <v>0</v>
      </c>
      <c r="E89" s="121">
        <f t="shared" ref="E89:E94" si="3">C89*D89</f>
        <v>0</v>
      </c>
      <c r="F89" s="129"/>
      <c r="G89" s="129"/>
      <c r="H89" s="129"/>
    </row>
    <row r="90" spans="1:8" x14ac:dyDescent="0.25">
      <c r="A90" s="15" t="s">
        <v>94</v>
      </c>
      <c r="B90" s="13" t="s">
        <v>95</v>
      </c>
      <c r="C90" s="11">
        <v>7</v>
      </c>
      <c r="D90" s="12">
        <v>4000</v>
      </c>
      <c r="E90" s="121">
        <f t="shared" si="3"/>
        <v>28000</v>
      </c>
      <c r="F90" s="129"/>
      <c r="G90" s="129"/>
      <c r="H90" s="129"/>
    </row>
    <row r="91" spans="1:8" x14ac:dyDescent="0.25">
      <c r="A91" s="15" t="s">
        <v>96</v>
      </c>
      <c r="B91" s="13" t="s">
        <v>97</v>
      </c>
      <c r="C91" s="11">
        <v>5</v>
      </c>
      <c r="D91" s="12">
        <v>12000</v>
      </c>
      <c r="E91" s="121">
        <f t="shared" si="3"/>
        <v>60000</v>
      </c>
      <c r="F91" s="129"/>
      <c r="G91" s="129"/>
      <c r="H91" s="129"/>
    </row>
    <row r="92" spans="1:8" x14ac:dyDescent="0.25">
      <c r="A92" s="15" t="s">
        <v>98</v>
      </c>
      <c r="B92" s="13" t="s">
        <v>99</v>
      </c>
      <c r="C92" s="11">
        <v>9</v>
      </c>
      <c r="D92" s="12">
        <v>15000</v>
      </c>
      <c r="E92" s="121">
        <f t="shared" si="3"/>
        <v>135000</v>
      </c>
      <c r="F92" s="129"/>
      <c r="G92" s="129"/>
      <c r="H92" s="129"/>
    </row>
    <row r="93" spans="1:8" x14ac:dyDescent="0.25">
      <c r="A93" s="15" t="s">
        <v>100</v>
      </c>
      <c r="B93" s="13" t="s">
        <v>101</v>
      </c>
      <c r="C93" s="11"/>
      <c r="D93" s="12"/>
      <c r="E93" s="121">
        <f t="shared" si="3"/>
        <v>0</v>
      </c>
      <c r="F93" s="129"/>
      <c r="G93" s="129"/>
      <c r="H93" s="129"/>
    </row>
    <row r="94" spans="1:8" x14ac:dyDescent="0.25">
      <c r="A94" s="15" t="s">
        <v>102</v>
      </c>
      <c r="B94" s="13" t="s">
        <v>103</v>
      </c>
      <c r="C94" s="11"/>
      <c r="D94" s="12">
        <v>0</v>
      </c>
      <c r="E94" s="121">
        <f t="shared" si="3"/>
        <v>0</v>
      </c>
      <c r="F94" s="129"/>
      <c r="G94" s="129"/>
      <c r="H94" s="129"/>
    </row>
    <row r="95" spans="1:8" x14ac:dyDescent="0.25">
      <c r="A95" s="25" t="s">
        <v>104</v>
      </c>
      <c r="B95" s="26" t="s">
        <v>105</v>
      </c>
      <c r="C95" s="29">
        <v>0</v>
      </c>
      <c r="D95" s="28">
        <v>0</v>
      </c>
      <c r="E95" s="124">
        <v>0</v>
      </c>
      <c r="F95" s="129"/>
      <c r="G95" s="129"/>
      <c r="H95" s="129"/>
    </row>
    <row r="96" spans="1:8" x14ac:dyDescent="0.25">
      <c r="A96" s="15" t="s">
        <v>106</v>
      </c>
      <c r="B96" s="13" t="s">
        <v>107</v>
      </c>
      <c r="C96" s="11">
        <v>0</v>
      </c>
      <c r="D96" s="12">
        <v>0</v>
      </c>
      <c r="E96" s="121">
        <f t="shared" ref="E96:E108" si="4">C96*D96</f>
        <v>0</v>
      </c>
      <c r="F96" s="129"/>
      <c r="G96" s="129"/>
      <c r="H96" s="129"/>
    </row>
    <row r="97" spans="1:8" x14ac:dyDescent="0.25">
      <c r="A97" s="15" t="s">
        <v>108</v>
      </c>
      <c r="B97" s="13" t="s">
        <v>282</v>
      </c>
      <c r="C97" s="11">
        <v>0</v>
      </c>
      <c r="D97" s="12">
        <v>0</v>
      </c>
      <c r="E97" s="121">
        <f t="shared" si="4"/>
        <v>0</v>
      </c>
      <c r="F97" s="129"/>
      <c r="G97" s="129"/>
      <c r="H97" s="129"/>
    </row>
    <row r="98" spans="1:8" x14ac:dyDescent="0.25">
      <c r="A98" s="15" t="s">
        <v>109</v>
      </c>
      <c r="B98" s="13" t="s">
        <v>110</v>
      </c>
      <c r="C98" s="11">
        <v>0</v>
      </c>
      <c r="D98" s="12">
        <v>0</v>
      </c>
      <c r="E98" s="121">
        <f t="shared" si="4"/>
        <v>0</v>
      </c>
      <c r="F98" s="129"/>
      <c r="G98" s="129"/>
      <c r="H98" s="129"/>
    </row>
    <row r="99" spans="1:8" x14ac:dyDescent="0.25">
      <c r="A99" s="15" t="s">
        <v>111</v>
      </c>
      <c r="B99" s="13" t="s">
        <v>112</v>
      </c>
      <c r="C99" s="11">
        <v>0</v>
      </c>
      <c r="D99" s="12">
        <v>0</v>
      </c>
      <c r="E99" s="121">
        <f t="shared" si="4"/>
        <v>0</v>
      </c>
      <c r="F99" s="129"/>
      <c r="G99" s="129"/>
      <c r="H99" s="129"/>
    </row>
    <row r="100" spans="1:8" x14ac:dyDescent="0.25">
      <c r="A100" s="15" t="s">
        <v>113</v>
      </c>
      <c r="B100" s="13" t="s">
        <v>114</v>
      </c>
      <c r="C100" s="11">
        <v>0</v>
      </c>
      <c r="D100" s="12">
        <v>0</v>
      </c>
      <c r="E100" s="121">
        <f t="shared" si="4"/>
        <v>0</v>
      </c>
      <c r="F100" s="129"/>
      <c r="G100" s="129"/>
      <c r="H100" s="129"/>
    </row>
    <row r="101" spans="1:8" x14ac:dyDescent="0.25">
      <c r="A101" s="15" t="s">
        <v>115</v>
      </c>
      <c r="B101" s="13" t="s">
        <v>283</v>
      </c>
      <c r="C101" s="11">
        <v>0</v>
      </c>
      <c r="D101" s="12">
        <v>0</v>
      </c>
      <c r="E101" s="121">
        <f t="shared" si="4"/>
        <v>0</v>
      </c>
      <c r="F101" s="129"/>
      <c r="G101" s="129"/>
      <c r="H101" s="129"/>
    </row>
    <row r="102" spans="1:8" x14ac:dyDescent="0.25">
      <c r="A102" s="15" t="s">
        <v>116</v>
      </c>
      <c r="B102" s="13" t="s">
        <v>336</v>
      </c>
      <c r="C102" s="11">
        <v>0</v>
      </c>
      <c r="D102" s="12">
        <v>0</v>
      </c>
      <c r="E102" s="121">
        <f t="shared" si="4"/>
        <v>0</v>
      </c>
      <c r="F102" s="129"/>
      <c r="G102" s="129"/>
      <c r="H102" s="129"/>
    </row>
    <row r="103" spans="1:8" ht="18.75" customHeight="1" x14ac:dyDescent="0.25">
      <c r="A103" s="15" t="s">
        <v>303</v>
      </c>
      <c r="B103" s="13" t="s">
        <v>335</v>
      </c>
      <c r="C103" s="11">
        <v>0</v>
      </c>
      <c r="D103" s="12">
        <v>0</v>
      </c>
      <c r="E103" s="121">
        <f t="shared" si="4"/>
        <v>0</v>
      </c>
      <c r="F103" s="129"/>
      <c r="G103" s="129"/>
      <c r="H103" s="129"/>
    </row>
    <row r="104" spans="1:8" x14ac:dyDescent="0.25">
      <c r="A104" s="15" t="s">
        <v>304</v>
      </c>
      <c r="B104" s="13" t="s">
        <v>308</v>
      </c>
      <c r="C104" s="11">
        <v>0</v>
      </c>
      <c r="D104" s="12">
        <v>0</v>
      </c>
      <c r="E104" s="121">
        <f t="shared" si="4"/>
        <v>0</v>
      </c>
      <c r="F104" s="129"/>
      <c r="G104" s="129"/>
      <c r="H104" s="129"/>
    </row>
    <row r="105" spans="1:8" x14ac:dyDescent="0.25">
      <c r="A105" s="15" t="s">
        <v>305</v>
      </c>
      <c r="B105" s="13" t="s">
        <v>310</v>
      </c>
      <c r="C105" s="11">
        <v>0</v>
      </c>
      <c r="D105" s="12">
        <v>0</v>
      </c>
      <c r="E105" s="121">
        <f t="shared" si="4"/>
        <v>0</v>
      </c>
      <c r="F105" s="129"/>
      <c r="G105" s="129"/>
      <c r="H105" s="129"/>
    </row>
    <row r="106" spans="1:8" x14ac:dyDescent="0.25">
      <c r="A106" s="15" t="s">
        <v>306</v>
      </c>
      <c r="B106" s="13" t="s">
        <v>311</v>
      </c>
      <c r="C106" s="11">
        <v>0</v>
      </c>
      <c r="D106" s="12">
        <v>0</v>
      </c>
      <c r="E106" s="121">
        <f t="shared" si="4"/>
        <v>0</v>
      </c>
      <c r="F106" s="129"/>
      <c r="G106" s="129"/>
      <c r="H106" s="129"/>
    </row>
    <row r="107" spans="1:8" x14ac:dyDescent="0.25">
      <c r="A107" s="15" t="s">
        <v>307</v>
      </c>
      <c r="B107" s="13" t="s">
        <v>312</v>
      </c>
      <c r="C107" s="11">
        <v>0</v>
      </c>
      <c r="D107" s="12">
        <v>0</v>
      </c>
      <c r="E107" s="121">
        <f t="shared" si="4"/>
        <v>0</v>
      </c>
      <c r="F107" s="129"/>
      <c r="G107" s="129"/>
      <c r="H107" s="129"/>
    </row>
    <row r="108" spans="1:8" x14ac:dyDescent="0.25">
      <c r="A108" s="15" t="s">
        <v>309</v>
      </c>
      <c r="B108" s="13" t="s">
        <v>313</v>
      </c>
      <c r="C108" s="11">
        <v>0</v>
      </c>
      <c r="D108" s="12">
        <v>0</v>
      </c>
      <c r="E108" s="121">
        <f t="shared" si="4"/>
        <v>0</v>
      </c>
      <c r="F108" s="129"/>
      <c r="G108" s="129"/>
      <c r="H108" s="129"/>
    </row>
    <row r="109" spans="1:8" x14ac:dyDescent="0.25">
      <c r="A109" s="25" t="s">
        <v>117</v>
      </c>
      <c r="B109" s="26" t="s">
        <v>118</v>
      </c>
      <c r="C109" s="29">
        <f>SUM(C110:C134)</f>
        <v>74</v>
      </c>
      <c r="D109" s="55">
        <v>0</v>
      </c>
      <c r="E109" s="29">
        <f>SUM(E110:E134)</f>
        <v>638200</v>
      </c>
      <c r="F109" s="129"/>
      <c r="G109" s="129"/>
      <c r="H109" s="129"/>
    </row>
    <row r="110" spans="1:8" ht="24" x14ac:dyDescent="0.25">
      <c r="A110" s="15" t="s">
        <v>119</v>
      </c>
      <c r="B110" s="13" t="s">
        <v>120</v>
      </c>
      <c r="C110" s="11">
        <v>3</v>
      </c>
      <c r="D110" s="12">
        <v>18000</v>
      </c>
      <c r="E110" s="121">
        <f t="shared" ref="E110:E134" si="5">C110*D110</f>
        <v>54000</v>
      </c>
      <c r="F110" s="129"/>
      <c r="G110" s="129"/>
      <c r="H110" s="129"/>
    </row>
    <row r="111" spans="1:8" x14ac:dyDescent="0.25">
      <c r="A111" s="15" t="s">
        <v>121</v>
      </c>
      <c r="B111" s="13" t="s">
        <v>122</v>
      </c>
      <c r="C111" s="11">
        <v>1</v>
      </c>
      <c r="D111" s="12">
        <v>300000</v>
      </c>
      <c r="E111" s="121">
        <f t="shared" si="5"/>
        <v>300000</v>
      </c>
      <c r="F111" s="129"/>
      <c r="G111" s="129"/>
      <c r="H111" s="129"/>
    </row>
    <row r="112" spans="1:8" x14ac:dyDescent="0.25">
      <c r="A112" s="15" t="s">
        <v>123</v>
      </c>
      <c r="B112" s="13" t="s">
        <v>300</v>
      </c>
      <c r="C112" s="11">
        <v>20</v>
      </c>
      <c r="D112" s="12">
        <v>6000</v>
      </c>
      <c r="E112" s="121">
        <f t="shared" si="5"/>
        <v>120000</v>
      </c>
      <c r="F112" s="129"/>
      <c r="G112" s="129"/>
      <c r="H112" s="129"/>
    </row>
    <row r="113" spans="1:8" x14ac:dyDescent="0.25">
      <c r="A113" s="15" t="s">
        <v>125</v>
      </c>
      <c r="B113" s="13" t="s">
        <v>301</v>
      </c>
      <c r="C113" s="11">
        <v>20</v>
      </c>
      <c r="D113" s="12">
        <v>5000</v>
      </c>
      <c r="E113" s="121">
        <f t="shared" si="5"/>
        <v>100000</v>
      </c>
      <c r="F113" s="129"/>
      <c r="G113" s="129"/>
      <c r="H113" s="129"/>
    </row>
    <row r="114" spans="1:8" x14ac:dyDescent="0.25">
      <c r="A114" s="15" t="s">
        <v>126</v>
      </c>
      <c r="B114" s="13" t="s">
        <v>124</v>
      </c>
      <c r="C114" s="11"/>
      <c r="D114" s="12"/>
      <c r="E114" s="121">
        <f t="shared" si="5"/>
        <v>0</v>
      </c>
      <c r="F114" s="129"/>
      <c r="G114" s="129"/>
      <c r="H114" s="129"/>
    </row>
    <row r="115" spans="1:8" x14ac:dyDescent="0.25">
      <c r="A115" s="15" t="s">
        <v>127</v>
      </c>
      <c r="B115" s="13" t="s">
        <v>337</v>
      </c>
      <c r="C115" s="11"/>
      <c r="D115" s="12"/>
      <c r="E115" s="121">
        <f t="shared" si="5"/>
        <v>0</v>
      </c>
      <c r="F115" s="129"/>
      <c r="G115" s="129"/>
      <c r="H115" s="129"/>
    </row>
    <row r="116" spans="1:8" ht="24" x14ac:dyDescent="0.25">
      <c r="A116" s="15" t="s">
        <v>128</v>
      </c>
      <c r="B116" s="13" t="s">
        <v>284</v>
      </c>
      <c r="C116" s="11"/>
      <c r="D116" s="12"/>
      <c r="E116" s="121">
        <f t="shared" si="5"/>
        <v>0</v>
      </c>
      <c r="F116" s="129"/>
      <c r="G116" s="129"/>
      <c r="H116" s="129"/>
    </row>
    <row r="117" spans="1:8" ht="24" x14ac:dyDescent="0.25">
      <c r="A117" s="15" t="s">
        <v>129</v>
      </c>
      <c r="B117" s="13" t="s">
        <v>285</v>
      </c>
      <c r="C117" s="11"/>
      <c r="D117" s="12"/>
      <c r="E117" s="121">
        <f t="shared" si="5"/>
        <v>0</v>
      </c>
      <c r="F117" s="129"/>
      <c r="G117" s="129"/>
      <c r="H117" s="129"/>
    </row>
    <row r="118" spans="1:8" ht="24" x14ac:dyDescent="0.25">
      <c r="A118" s="15" t="s">
        <v>130</v>
      </c>
      <c r="B118" s="13" t="s">
        <v>338</v>
      </c>
      <c r="C118" s="11"/>
      <c r="D118" s="12"/>
      <c r="E118" s="121">
        <f t="shared" si="5"/>
        <v>0</v>
      </c>
      <c r="F118" s="129"/>
      <c r="G118" s="129"/>
      <c r="H118" s="129"/>
    </row>
    <row r="119" spans="1:8" ht="24" x14ac:dyDescent="0.25">
      <c r="A119" s="15" t="s">
        <v>131</v>
      </c>
      <c r="B119" s="13" t="s">
        <v>286</v>
      </c>
      <c r="C119" s="11"/>
      <c r="D119" s="12"/>
      <c r="E119" s="121">
        <f t="shared" si="5"/>
        <v>0</v>
      </c>
      <c r="F119" s="129"/>
      <c r="G119" s="129"/>
      <c r="H119" s="129"/>
    </row>
    <row r="120" spans="1:8" ht="48" x14ac:dyDescent="0.25">
      <c r="A120" s="15" t="s">
        <v>132</v>
      </c>
      <c r="B120" s="13" t="s">
        <v>287</v>
      </c>
      <c r="C120" s="11"/>
      <c r="D120" s="12"/>
      <c r="E120" s="121">
        <f t="shared" si="5"/>
        <v>0</v>
      </c>
      <c r="F120" s="129"/>
      <c r="G120" s="129"/>
      <c r="H120" s="129"/>
    </row>
    <row r="121" spans="1:8" ht="24" x14ac:dyDescent="0.25">
      <c r="A121" s="15" t="s">
        <v>133</v>
      </c>
      <c r="B121" s="13" t="s">
        <v>134</v>
      </c>
      <c r="C121" s="11">
        <v>7</v>
      </c>
      <c r="D121" s="12">
        <v>5000</v>
      </c>
      <c r="E121" s="121">
        <f t="shared" si="5"/>
        <v>35000</v>
      </c>
      <c r="F121" s="129"/>
      <c r="G121" s="129"/>
      <c r="H121" s="129"/>
    </row>
    <row r="122" spans="1:8" x14ac:dyDescent="0.25">
      <c r="A122" s="15" t="s">
        <v>135</v>
      </c>
      <c r="B122" s="13" t="s">
        <v>136</v>
      </c>
      <c r="C122" s="11">
        <v>2</v>
      </c>
      <c r="D122" s="12">
        <v>6000</v>
      </c>
      <c r="E122" s="121">
        <f t="shared" si="5"/>
        <v>12000</v>
      </c>
      <c r="F122" s="129"/>
      <c r="G122" s="129"/>
      <c r="H122" s="129"/>
    </row>
    <row r="123" spans="1:8" ht="24" x14ac:dyDescent="0.25">
      <c r="A123" s="15" t="s">
        <v>137</v>
      </c>
      <c r="B123" s="13" t="s">
        <v>138</v>
      </c>
      <c r="C123" s="11"/>
      <c r="D123" s="12">
        <v>0</v>
      </c>
      <c r="E123" s="121">
        <f t="shared" si="5"/>
        <v>0</v>
      </c>
      <c r="F123" s="129"/>
      <c r="G123" s="129"/>
      <c r="H123" s="129"/>
    </row>
    <row r="124" spans="1:8" x14ac:dyDescent="0.25">
      <c r="A124" s="15" t="s">
        <v>139</v>
      </c>
      <c r="B124" s="13" t="s">
        <v>140</v>
      </c>
      <c r="C124" s="11">
        <v>4</v>
      </c>
      <c r="D124" s="12">
        <v>300</v>
      </c>
      <c r="E124" s="121">
        <f t="shared" si="5"/>
        <v>1200</v>
      </c>
      <c r="F124" s="129"/>
      <c r="G124" s="129"/>
      <c r="H124" s="129"/>
    </row>
    <row r="125" spans="1:8" x14ac:dyDescent="0.25">
      <c r="A125" s="15" t="s">
        <v>141</v>
      </c>
      <c r="B125" s="13" t="s">
        <v>288</v>
      </c>
      <c r="C125" s="11"/>
      <c r="D125" s="12">
        <v>0</v>
      </c>
      <c r="E125" s="121">
        <f t="shared" si="5"/>
        <v>0</v>
      </c>
      <c r="F125" s="129"/>
      <c r="G125" s="129"/>
      <c r="H125" s="129"/>
    </row>
    <row r="126" spans="1:8" ht="36" x14ac:dyDescent="0.25">
      <c r="A126" s="15" t="s">
        <v>142</v>
      </c>
      <c r="B126" s="13" t="s">
        <v>289</v>
      </c>
      <c r="C126" s="11"/>
      <c r="D126" s="12">
        <v>0</v>
      </c>
      <c r="E126" s="121">
        <f t="shared" si="5"/>
        <v>0</v>
      </c>
      <c r="F126" s="129"/>
      <c r="G126" s="129"/>
      <c r="H126" s="129"/>
    </row>
    <row r="127" spans="1:8" ht="24" x14ac:dyDescent="0.25">
      <c r="A127" s="15" t="s">
        <v>143</v>
      </c>
      <c r="B127" s="13" t="s">
        <v>290</v>
      </c>
      <c r="C127" s="11"/>
      <c r="D127" s="12">
        <v>0</v>
      </c>
      <c r="E127" s="121">
        <f t="shared" si="5"/>
        <v>0</v>
      </c>
      <c r="F127" s="129"/>
      <c r="G127" s="129"/>
      <c r="H127" s="129"/>
    </row>
    <row r="128" spans="1:8" x14ac:dyDescent="0.25">
      <c r="A128" s="15" t="s">
        <v>144</v>
      </c>
      <c r="B128" s="13" t="s">
        <v>148</v>
      </c>
      <c r="C128" s="11"/>
      <c r="D128" s="12">
        <v>0</v>
      </c>
      <c r="E128" s="121">
        <f t="shared" si="5"/>
        <v>0</v>
      </c>
      <c r="F128" s="129"/>
      <c r="G128" s="129"/>
      <c r="H128" s="129"/>
    </row>
    <row r="129" spans="1:8" ht="24" x14ac:dyDescent="0.25">
      <c r="A129" s="15" t="s">
        <v>145</v>
      </c>
      <c r="B129" s="13" t="s">
        <v>151</v>
      </c>
      <c r="C129" s="11"/>
      <c r="D129" s="12">
        <v>0</v>
      </c>
      <c r="E129" s="121">
        <f t="shared" si="5"/>
        <v>0</v>
      </c>
      <c r="F129" s="129"/>
      <c r="G129" s="129"/>
      <c r="H129" s="129"/>
    </row>
    <row r="130" spans="1:8" x14ac:dyDescent="0.25">
      <c r="A130" s="15" t="s">
        <v>146</v>
      </c>
      <c r="B130" s="13" t="s">
        <v>339</v>
      </c>
      <c r="C130" s="11">
        <v>10</v>
      </c>
      <c r="D130" s="12">
        <v>200</v>
      </c>
      <c r="E130" s="121">
        <f t="shared" si="5"/>
        <v>2000</v>
      </c>
      <c r="F130" s="129"/>
      <c r="G130" s="129"/>
      <c r="H130" s="129"/>
    </row>
    <row r="131" spans="1:8" x14ac:dyDescent="0.25">
      <c r="A131" s="15" t="s">
        <v>147</v>
      </c>
      <c r="B131" s="13" t="s">
        <v>314</v>
      </c>
      <c r="C131" s="11">
        <v>7</v>
      </c>
      <c r="D131" s="12">
        <v>2000</v>
      </c>
      <c r="E131" s="121">
        <f t="shared" si="5"/>
        <v>14000</v>
      </c>
      <c r="F131" s="129"/>
      <c r="G131" s="129"/>
      <c r="H131" s="129"/>
    </row>
    <row r="132" spans="1:8" x14ac:dyDescent="0.25">
      <c r="A132" s="15" t="s">
        <v>149</v>
      </c>
      <c r="B132" s="13" t="s">
        <v>315</v>
      </c>
      <c r="C132" s="11"/>
      <c r="D132" s="12">
        <v>0</v>
      </c>
      <c r="E132" s="121">
        <f t="shared" si="5"/>
        <v>0</v>
      </c>
      <c r="F132" s="129"/>
      <c r="G132" s="129"/>
      <c r="H132" s="129"/>
    </row>
    <row r="133" spans="1:8" x14ac:dyDescent="0.25">
      <c r="A133" s="15" t="s">
        <v>150</v>
      </c>
      <c r="B133" s="13" t="s">
        <v>316</v>
      </c>
      <c r="C133" s="11"/>
      <c r="D133" s="12">
        <v>0</v>
      </c>
      <c r="E133" s="121">
        <f t="shared" si="5"/>
        <v>0</v>
      </c>
      <c r="F133" s="129"/>
      <c r="G133" s="129"/>
      <c r="H133" s="129"/>
    </row>
    <row r="134" spans="1:8" x14ac:dyDescent="0.25">
      <c r="A134" s="15" t="s">
        <v>152</v>
      </c>
      <c r="B134" s="13" t="s">
        <v>317</v>
      </c>
      <c r="C134" s="11"/>
      <c r="D134" s="12">
        <v>0</v>
      </c>
      <c r="E134" s="121">
        <f t="shared" si="5"/>
        <v>0</v>
      </c>
      <c r="F134" s="129"/>
      <c r="G134" s="129"/>
      <c r="H134" s="129"/>
    </row>
    <row r="135" spans="1:8" x14ac:dyDescent="0.25">
      <c r="A135" s="25" t="s">
        <v>153</v>
      </c>
      <c r="B135" s="30" t="s">
        <v>154</v>
      </c>
      <c r="C135" s="27">
        <f>SUM(C136:C171)</f>
        <v>25</v>
      </c>
      <c r="D135" s="28"/>
      <c r="E135" s="120">
        <f>SUM(E136:E171)</f>
        <v>87000</v>
      </c>
      <c r="F135" s="129"/>
      <c r="G135" s="129"/>
      <c r="H135" s="129"/>
    </row>
    <row r="136" spans="1:8" x14ac:dyDescent="0.25">
      <c r="A136" s="15" t="s">
        <v>155</v>
      </c>
      <c r="B136" s="13" t="s">
        <v>318</v>
      </c>
      <c r="C136" s="11"/>
      <c r="D136" s="12"/>
      <c r="E136" s="121">
        <f t="shared" ref="E136:E171" si="6">C136*D136</f>
        <v>0</v>
      </c>
      <c r="F136" s="129"/>
      <c r="G136" s="129"/>
      <c r="H136" s="129"/>
    </row>
    <row r="137" spans="1:8" x14ac:dyDescent="0.25">
      <c r="A137" s="15" t="s">
        <v>156</v>
      </c>
      <c r="B137" s="13" t="s">
        <v>157</v>
      </c>
      <c r="C137" s="11"/>
      <c r="D137" s="12"/>
      <c r="E137" s="121">
        <f t="shared" si="6"/>
        <v>0</v>
      </c>
      <c r="F137" s="129"/>
      <c r="G137" s="129"/>
      <c r="H137" s="129"/>
    </row>
    <row r="138" spans="1:8" x14ac:dyDescent="0.25">
      <c r="A138" s="15" t="s">
        <v>158</v>
      </c>
      <c r="B138" s="13" t="s">
        <v>159</v>
      </c>
      <c r="C138" s="11">
        <v>5</v>
      </c>
      <c r="D138" s="12">
        <v>3000</v>
      </c>
      <c r="E138" s="121">
        <f t="shared" si="6"/>
        <v>15000</v>
      </c>
      <c r="F138" s="129"/>
      <c r="G138" s="129"/>
      <c r="H138" s="129"/>
    </row>
    <row r="139" spans="1:8" x14ac:dyDescent="0.25">
      <c r="A139" s="15" t="s">
        <v>160</v>
      </c>
      <c r="B139" s="13" t="s">
        <v>161</v>
      </c>
      <c r="C139" s="11"/>
      <c r="D139" s="12"/>
      <c r="E139" s="121">
        <f t="shared" si="6"/>
        <v>0</v>
      </c>
      <c r="F139" s="129"/>
      <c r="G139" s="129"/>
      <c r="H139" s="129"/>
    </row>
    <row r="140" spans="1:8" x14ac:dyDescent="0.25">
      <c r="A140" s="15" t="s">
        <v>162</v>
      </c>
      <c r="B140" s="13" t="s">
        <v>163</v>
      </c>
      <c r="C140" s="11"/>
      <c r="D140" s="12"/>
      <c r="E140" s="121">
        <f t="shared" si="6"/>
        <v>0</v>
      </c>
      <c r="F140" s="129"/>
      <c r="G140" s="129"/>
      <c r="H140" s="129"/>
    </row>
    <row r="141" spans="1:8" x14ac:dyDescent="0.25">
      <c r="A141" s="15" t="s">
        <v>164</v>
      </c>
      <c r="B141" s="13" t="s">
        <v>165</v>
      </c>
      <c r="C141" s="11"/>
      <c r="D141" s="12"/>
      <c r="E141" s="121">
        <f t="shared" si="6"/>
        <v>0</v>
      </c>
      <c r="F141" s="129"/>
      <c r="G141" s="129"/>
      <c r="H141" s="129"/>
    </row>
    <row r="142" spans="1:8" x14ac:dyDescent="0.25">
      <c r="A142" s="15" t="s">
        <v>166</v>
      </c>
      <c r="B142" s="13" t="s">
        <v>167</v>
      </c>
      <c r="C142" s="11">
        <v>1</v>
      </c>
      <c r="D142" s="12">
        <v>5000</v>
      </c>
      <c r="E142" s="121">
        <f t="shared" si="6"/>
        <v>5000</v>
      </c>
      <c r="F142" s="129"/>
      <c r="G142" s="129"/>
      <c r="H142" s="129"/>
    </row>
    <row r="143" spans="1:8" x14ac:dyDescent="0.25">
      <c r="A143" s="15" t="s">
        <v>168</v>
      </c>
      <c r="B143" s="13" t="s">
        <v>169</v>
      </c>
      <c r="C143" s="11">
        <v>2</v>
      </c>
      <c r="D143" s="12">
        <v>1000</v>
      </c>
      <c r="E143" s="121">
        <f t="shared" si="6"/>
        <v>2000</v>
      </c>
      <c r="F143" s="129"/>
      <c r="G143" s="129"/>
      <c r="H143" s="129"/>
    </row>
    <row r="144" spans="1:8" x14ac:dyDescent="0.25">
      <c r="A144" s="15" t="s">
        <v>170</v>
      </c>
      <c r="B144" s="13" t="s">
        <v>171</v>
      </c>
      <c r="C144" s="11"/>
      <c r="D144" s="12"/>
      <c r="E144" s="121">
        <f t="shared" si="6"/>
        <v>0</v>
      </c>
      <c r="F144" s="129"/>
      <c r="G144" s="129"/>
      <c r="H144" s="129"/>
    </row>
    <row r="145" spans="1:8" x14ac:dyDescent="0.25">
      <c r="A145" s="15" t="s">
        <v>172</v>
      </c>
      <c r="B145" s="13" t="s">
        <v>340</v>
      </c>
      <c r="C145" s="11">
        <v>5</v>
      </c>
      <c r="D145" s="12">
        <v>3000</v>
      </c>
      <c r="E145" s="121">
        <f t="shared" si="6"/>
        <v>15000</v>
      </c>
      <c r="F145" s="129"/>
      <c r="G145" s="129"/>
      <c r="H145" s="129"/>
    </row>
    <row r="146" spans="1:8" x14ac:dyDescent="0.25">
      <c r="A146" s="15" t="s">
        <v>173</v>
      </c>
      <c r="B146" s="13" t="s">
        <v>175</v>
      </c>
      <c r="C146" s="11"/>
      <c r="D146" s="12"/>
      <c r="E146" s="121">
        <f t="shared" si="6"/>
        <v>0</v>
      </c>
      <c r="F146" s="129"/>
      <c r="G146" s="129"/>
      <c r="H146" s="129"/>
    </row>
    <row r="147" spans="1:8" x14ac:dyDescent="0.25">
      <c r="A147" s="15" t="s">
        <v>174</v>
      </c>
      <c r="B147" s="13" t="s">
        <v>179</v>
      </c>
      <c r="C147" s="11"/>
      <c r="D147" s="12"/>
      <c r="E147" s="121">
        <f t="shared" si="6"/>
        <v>0</v>
      </c>
      <c r="F147" s="129"/>
      <c r="G147" s="129"/>
      <c r="H147" s="129"/>
    </row>
    <row r="148" spans="1:8" x14ac:dyDescent="0.25">
      <c r="A148" s="15" t="s">
        <v>176</v>
      </c>
      <c r="B148" s="13" t="s">
        <v>181</v>
      </c>
      <c r="C148" s="11"/>
      <c r="D148" s="12"/>
      <c r="E148" s="121">
        <f t="shared" si="6"/>
        <v>0</v>
      </c>
      <c r="F148" s="129"/>
      <c r="G148" s="129"/>
      <c r="H148" s="129"/>
    </row>
    <row r="149" spans="1:8" x14ac:dyDescent="0.25">
      <c r="A149" s="15" t="s">
        <v>177</v>
      </c>
      <c r="B149" s="13" t="s">
        <v>183</v>
      </c>
      <c r="C149" s="11"/>
      <c r="D149" s="12"/>
      <c r="E149" s="121">
        <f t="shared" si="6"/>
        <v>0</v>
      </c>
      <c r="F149" s="129"/>
      <c r="G149" s="129"/>
      <c r="H149" s="129"/>
    </row>
    <row r="150" spans="1:8" x14ac:dyDescent="0.25">
      <c r="A150" s="15" t="s">
        <v>178</v>
      </c>
      <c r="B150" s="13" t="s">
        <v>185</v>
      </c>
      <c r="C150" s="11"/>
      <c r="D150" s="12"/>
      <c r="E150" s="121">
        <f t="shared" si="6"/>
        <v>0</v>
      </c>
      <c r="F150" s="129"/>
      <c r="G150" s="129"/>
      <c r="H150" s="129"/>
    </row>
    <row r="151" spans="1:8" x14ac:dyDescent="0.25">
      <c r="A151" s="15" t="s">
        <v>180</v>
      </c>
      <c r="B151" s="13" t="s">
        <v>187</v>
      </c>
      <c r="C151" s="11"/>
      <c r="D151" s="12"/>
      <c r="E151" s="121">
        <f t="shared" si="6"/>
        <v>0</v>
      </c>
      <c r="F151" s="129"/>
      <c r="G151" s="129"/>
      <c r="H151" s="129"/>
    </row>
    <row r="152" spans="1:8" x14ac:dyDescent="0.25">
      <c r="A152" s="15" t="s">
        <v>182</v>
      </c>
      <c r="B152" s="13" t="s">
        <v>35</v>
      </c>
      <c r="C152" s="11"/>
      <c r="D152" s="12"/>
      <c r="E152" s="121">
        <f t="shared" si="6"/>
        <v>0</v>
      </c>
      <c r="F152" s="129"/>
      <c r="G152" s="129"/>
      <c r="H152" s="129"/>
    </row>
    <row r="153" spans="1:8" x14ac:dyDescent="0.25">
      <c r="A153" s="15" t="s">
        <v>184</v>
      </c>
      <c r="B153" s="13" t="s">
        <v>190</v>
      </c>
      <c r="C153" s="11"/>
      <c r="D153" s="12"/>
      <c r="E153" s="121">
        <f t="shared" si="6"/>
        <v>0</v>
      </c>
      <c r="F153" s="129"/>
      <c r="G153" s="129"/>
      <c r="H153" s="129"/>
    </row>
    <row r="154" spans="1:8" x14ac:dyDescent="0.25">
      <c r="A154" s="15" t="s">
        <v>186</v>
      </c>
      <c r="B154" s="13" t="s">
        <v>192</v>
      </c>
      <c r="C154" s="11"/>
      <c r="D154" s="12"/>
      <c r="E154" s="121">
        <f t="shared" si="6"/>
        <v>0</v>
      </c>
      <c r="F154" s="129"/>
      <c r="G154" s="129"/>
      <c r="H154" s="129"/>
    </row>
    <row r="155" spans="1:8" ht="24" x14ac:dyDescent="0.25">
      <c r="A155" s="15" t="s">
        <v>188</v>
      </c>
      <c r="B155" s="13" t="s">
        <v>292</v>
      </c>
      <c r="C155" s="11"/>
      <c r="D155" s="12"/>
      <c r="E155" s="121">
        <f t="shared" si="6"/>
        <v>0</v>
      </c>
      <c r="F155" s="129"/>
      <c r="G155" s="129"/>
      <c r="H155" s="129"/>
    </row>
    <row r="156" spans="1:8" x14ac:dyDescent="0.25">
      <c r="A156" s="15" t="s">
        <v>189</v>
      </c>
      <c r="B156" s="13" t="s">
        <v>197</v>
      </c>
      <c r="C156" s="11"/>
      <c r="D156" s="12"/>
      <c r="E156" s="121">
        <f t="shared" si="6"/>
        <v>0</v>
      </c>
      <c r="F156" s="129"/>
      <c r="G156" s="129"/>
      <c r="H156" s="129"/>
    </row>
    <row r="157" spans="1:8" x14ac:dyDescent="0.25">
      <c r="A157" s="15" t="s">
        <v>191</v>
      </c>
      <c r="B157" s="13" t="s">
        <v>198</v>
      </c>
      <c r="C157" s="11"/>
      <c r="D157" s="12"/>
      <c r="E157" s="121">
        <f t="shared" si="6"/>
        <v>0</v>
      </c>
      <c r="F157" s="129"/>
      <c r="G157" s="129"/>
      <c r="H157" s="129"/>
    </row>
    <row r="158" spans="1:8" x14ac:dyDescent="0.25">
      <c r="A158" s="15" t="s">
        <v>193</v>
      </c>
      <c r="B158" s="13" t="s">
        <v>199</v>
      </c>
      <c r="C158" s="11"/>
      <c r="D158" s="12">
        <v>0</v>
      </c>
      <c r="E158" s="121">
        <f t="shared" si="6"/>
        <v>0</v>
      </c>
      <c r="F158" s="129"/>
      <c r="G158" s="129"/>
      <c r="H158" s="129"/>
    </row>
    <row r="159" spans="1:8" x14ac:dyDescent="0.25">
      <c r="A159" s="15" t="s">
        <v>194</v>
      </c>
      <c r="B159" s="13" t="s">
        <v>319</v>
      </c>
      <c r="C159" s="11"/>
      <c r="D159" s="12">
        <v>0</v>
      </c>
      <c r="E159" s="121">
        <f t="shared" si="6"/>
        <v>0</v>
      </c>
      <c r="F159" s="129"/>
      <c r="G159" s="129"/>
      <c r="H159" s="129"/>
    </row>
    <row r="160" spans="1:8" x14ac:dyDescent="0.25">
      <c r="A160" s="15" t="s">
        <v>195</v>
      </c>
      <c r="B160" s="13" t="s">
        <v>320</v>
      </c>
      <c r="C160" s="11"/>
      <c r="D160" s="12"/>
      <c r="E160" s="121">
        <f t="shared" si="6"/>
        <v>0</v>
      </c>
      <c r="F160" s="129"/>
      <c r="G160" s="129"/>
      <c r="H160" s="129"/>
    </row>
    <row r="161" spans="1:8" x14ac:dyDescent="0.25">
      <c r="A161" s="15" t="s">
        <v>196</v>
      </c>
      <c r="B161" s="13" t="s">
        <v>208</v>
      </c>
      <c r="C161" s="11"/>
      <c r="D161" s="12"/>
      <c r="E161" s="121">
        <f t="shared" si="6"/>
        <v>0</v>
      </c>
      <c r="F161" s="129"/>
      <c r="G161" s="129"/>
      <c r="H161" s="129"/>
    </row>
    <row r="162" spans="1:8" x14ac:dyDescent="0.25">
      <c r="A162" s="15" t="s">
        <v>217</v>
      </c>
      <c r="B162" s="13" t="s">
        <v>218</v>
      </c>
      <c r="C162" s="11"/>
      <c r="D162" s="12"/>
      <c r="E162" s="121">
        <f t="shared" si="6"/>
        <v>0</v>
      </c>
      <c r="F162" s="129"/>
      <c r="G162" s="129"/>
      <c r="H162" s="129"/>
    </row>
    <row r="163" spans="1:8" x14ac:dyDescent="0.25">
      <c r="A163" s="15" t="s">
        <v>219</v>
      </c>
      <c r="B163" s="13" t="s">
        <v>220</v>
      </c>
      <c r="C163" s="11"/>
      <c r="D163" s="12"/>
      <c r="E163" s="121">
        <f t="shared" si="6"/>
        <v>0</v>
      </c>
      <c r="F163" s="129"/>
      <c r="G163" s="129"/>
      <c r="H163" s="129"/>
    </row>
    <row r="164" spans="1:8" x14ac:dyDescent="0.25">
      <c r="A164" s="15" t="s">
        <v>221</v>
      </c>
      <c r="B164" s="13" t="s">
        <v>222</v>
      </c>
      <c r="C164" s="11">
        <v>10</v>
      </c>
      <c r="D164" s="12">
        <v>3000</v>
      </c>
      <c r="E164" s="121">
        <f t="shared" si="6"/>
        <v>30000</v>
      </c>
      <c r="F164" s="129"/>
      <c r="G164" s="129"/>
      <c r="H164" s="129"/>
    </row>
    <row r="165" spans="1:8" x14ac:dyDescent="0.25">
      <c r="A165" s="15" t="s">
        <v>202</v>
      </c>
      <c r="B165" s="13" t="s">
        <v>203</v>
      </c>
      <c r="C165" s="11">
        <v>2</v>
      </c>
      <c r="D165" s="12">
        <v>10000</v>
      </c>
      <c r="E165" s="121">
        <f t="shared" si="6"/>
        <v>20000</v>
      </c>
      <c r="F165" s="129"/>
      <c r="G165" s="129"/>
      <c r="H165" s="129"/>
    </row>
    <row r="166" spans="1:8" x14ac:dyDescent="0.25">
      <c r="A166" s="15" t="s">
        <v>204</v>
      </c>
      <c r="B166" s="13" t="s">
        <v>205</v>
      </c>
      <c r="C166" s="11"/>
      <c r="D166" s="12"/>
      <c r="E166" s="121">
        <f t="shared" si="6"/>
        <v>0</v>
      </c>
      <c r="F166" s="129"/>
      <c r="G166" s="129"/>
      <c r="H166" s="129"/>
    </row>
    <row r="167" spans="1:8" x14ac:dyDescent="0.25">
      <c r="A167" s="15" t="s">
        <v>206</v>
      </c>
      <c r="B167" s="13" t="s">
        <v>207</v>
      </c>
      <c r="C167" s="11"/>
      <c r="D167" s="12"/>
      <c r="E167" s="121">
        <f t="shared" si="6"/>
        <v>0</v>
      </c>
      <c r="F167" s="129"/>
      <c r="G167" s="129"/>
      <c r="H167" s="129"/>
    </row>
    <row r="168" spans="1:8" x14ac:dyDescent="0.25">
      <c r="A168" s="15" t="s">
        <v>209</v>
      </c>
      <c r="B168" s="13" t="s">
        <v>210</v>
      </c>
      <c r="C168" s="11"/>
      <c r="D168" s="12"/>
      <c r="E168" s="121">
        <f t="shared" si="6"/>
        <v>0</v>
      </c>
      <c r="F168" s="129"/>
      <c r="G168" s="129"/>
      <c r="H168" s="129"/>
    </row>
    <row r="169" spans="1:8" x14ac:dyDescent="0.25">
      <c r="A169" s="15" t="s">
        <v>211</v>
      </c>
      <c r="B169" s="13" t="s">
        <v>212</v>
      </c>
      <c r="C169" s="11"/>
      <c r="D169" s="12">
        <v>0</v>
      </c>
      <c r="E169" s="121">
        <f t="shared" si="6"/>
        <v>0</v>
      </c>
      <c r="F169" s="129"/>
      <c r="G169" s="129"/>
      <c r="H169" s="129"/>
    </row>
    <row r="170" spans="1:8" x14ac:dyDescent="0.25">
      <c r="A170" s="15" t="s">
        <v>213</v>
      </c>
      <c r="B170" s="13" t="s">
        <v>214</v>
      </c>
      <c r="C170" s="11"/>
      <c r="D170" s="12">
        <v>0</v>
      </c>
      <c r="E170" s="121">
        <f t="shared" si="6"/>
        <v>0</v>
      </c>
      <c r="F170" s="129"/>
      <c r="G170" s="129"/>
      <c r="H170" s="129"/>
    </row>
    <row r="171" spans="1:8" x14ac:dyDescent="0.25">
      <c r="A171" s="15" t="s">
        <v>215</v>
      </c>
      <c r="B171" s="13" t="s">
        <v>216</v>
      </c>
      <c r="C171" s="11"/>
      <c r="D171" s="12">
        <v>0</v>
      </c>
      <c r="E171" s="121">
        <f t="shared" si="6"/>
        <v>0</v>
      </c>
      <c r="F171" s="129"/>
      <c r="G171" s="129"/>
      <c r="H171" s="129"/>
    </row>
    <row r="172" spans="1:8" x14ac:dyDescent="0.25">
      <c r="A172" s="25" t="s">
        <v>200</v>
      </c>
      <c r="B172" s="26" t="s">
        <v>201</v>
      </c>
      <c r="C172" s="29">
        <f>SUM(C173:C180)</f>
        <v>4</v>
      </c>
      <c r="D172" s="28">
        <v>0</v>
      </c>
      <c r="E172" s="29">
        <f>SUM(E173:E180)</f>
        <v>30000</v>
      </c>
      <c r="F172" s="129"/>
      <c r="G172" s="129"/>
      <c r="H172" s="129"/>
    </row>
    <row r="173" spans="1:8" ht="24" x14ac:dyDescent="0.25">
      <c r="A173" s="15">
        <v>1653507001</v>
      </c>
      <c r="B173" s="13" t="s">
        <v>223</v>
      </c>
      <c r="C173" s="11"/>
      <c r="D173" s="12"/>
      <c r="E173" s="121">
        <f t="shared" ref="E173:E180" si="7">C173*D173</f>
        <v>0</v>
      </c>
      <c r="F173" s="129"/>
      <c r="G173" s="129"/>
      <c r="H173" s="129"/>
    </row>
    <row r="174" spans="1:8" x14ac:dyDescent="0.25">
      <c r="A174" s="15">
        <v>1653507002</v>
      </c>
      <c r="B174" s="13" t="s">
        <v>224</v>
      </c>
      <c r="C174" s="11"/>
      <c r="D174" s="12"/>
      <c r="E174" s="121">
        <f t="shared" si="7"/>
        <v>0</v>
      </c>
      <c r="F174" s="129"/>
      <c r="G174" s="129"/>
      <c r="H174" s="129"/>
    </row>
    <row r="175" spans="1:8" x14ac:dyDescent="0.25">
      <c r="A175" s="15">
        <v>1653507003</v>
      </c>
      <c r="B175" s="13" t="s">
        <v>321</v>
      </c>
      <c r="C175" s="11">
        <v>2</v>
      </c>
      <c r="D175" s="12">
        <v>5000</v>
      </c>
      <c r="E175" s="121">
        <f t="shared" si="7"/>
        <v>10000</v>
      </c>
      <c r="F175" s="129"/>
      <c r="G175" s="129"/>
      <c r="H175" s="129"/>
    </row>
    <row r="176" spans="1:8" x14ac:dyDescent="0.25">
      <c r="A176" s="15">
        <v>1653507004</v>
      </c>
      <c r="B176" s="13" t="s">
        <v>328</v>
      </c>
      <c r="C176" s="11">
        <v>2</v>
      </c>
      <c r="D176" s="12">
        <v>10000</v>
      </c>
      <c r="E176" s="121">
        <f t="shared" si="7"/>
        <v>20000</v>
      </c>
      <c r="F176" s="129"/>
      <c r="G176" s="129"/>
      <c r="H176" s="129"/>
    </row>
    <row r="177" spans="1:8" x14ac:dyDescent="0.25">
      <c r="A177" s="15">
        <v>1653507005</v>
      </c>
      <c r="B177" s="13" t="s">
        <v>225</v>
      </c>
      <c r="C177" s="11"/>
      <c r="D177" s="12">
        <v>0</v>
      </c>
      <c r="E177" s="121">
        <f t="shared" si="7"/>
        <v>0</v>
      </c>
      <c r="F177" s="129"/>
      <c r="G177" s="129"/>
      <c r="H177" s="129"/>
    </row>
    <row r="178" spans="1:8" x14ac:dyDescent="0.25">
      <c r="A178" s="15">
        <v>1653507006</v>
      </c>
      <c r="B178" s="13" t="s">
        <v>226</v>
      </c>
      <c r="C178" s="11"/>
      <c r="D178" s="12">
        <v>0</v>
      </c>
      <c r="E178" s="121">
        <f t="shared" si="7"/>
        <v>0</v>
      </c>
      <c r="F178" s="129"/>
      <c r="G178" s="129"/>
      <c r="H178" s="129"/>
    </row>
    <row r="179" spans="1:8" x14ac:dyDescent="0.25">
      <c r="A179" s="15">
        <v>1653507007</v>
      </c>
      <c r="B179" s="13" t="s">
        <v>341</v>
      </c>
      <c r="C179" s="11"/>
      <c r="D179" s="12">
        <v>0</v>
      </c>
      <c r="E179" s="121">
        <f t="shared" si="7"/>
        <v>0</v>
      </c>
      <c r="F179" s="129"/>
      <c r="G179" s="129"/>
      <c r="H179" s="129"/>
    </row>
    <row r="180" spans="1:8" x14ac:dyDescent="0.25">
      <c r="A180" s="15">
        <v>1653507008</v>
      </c>
      <c r="B180" s="13" t="s">
        <v>322</v>
      </c>
      <c r="C180" s="11"/>
      <c r="D180" s="12">
        <v>0</v>
      </c>
      <c r="E180" s="121">
        <f t="shared" si="7"/>
        <v>0</v>
      </c>
      <c r="F180" s="129"/>
      <c r="G180" s="129"/>
      <c r="H180" s="129"/>
    </row>
    <row r="181" spans="1:8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125">
        <v>0</v>
      </c>
      <c r="F181" s="129"/>
      <c r="G181" s="129"/>
      <c r="H181" s="129"/>
    </row>
    <row r="182" spans="1:8" x14ac:dyDescent="0.25">
      <c r="A182" s="25" t="s">
        <v>229</v>
      </c>
      <c r="B182" s="26" t="s">
        <v>230</v>
      </c>
      <c r="C182" s="29">
        <v>0</v>
      </c>
      <c r="D182" s="28">
        <v>0</v>
      </c>
      <c r="E182" s="124">
        <v>0</v>
      </c>
      <c r="F182" s="129"/>
      <c r="G182" s="129"/>
      <c r="H182" s="129"/>
    </row>
    <row r="183" spans="1:8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21">
        <f t="shared" ref="E183:E187" si="8">C183*D183</f>
        <v>0</v>
      </c>
      <c r="F183" s="129"/>
      <c r="G183" s="129"/>
      <c r="H183" s="129"/>
    </row>
    <row r="184" spans="1:8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21">
        <f t="shared" si="8"/>
        <v>0</v>
      </c>
      <c r="F184" s="129"/>
      <c r="G184" s="129"/>
      <c r="H184" s="129"/>
    </row>
    <row r="185" spans="1:8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21">
        <f t="shared" si="8"/>
        <v>0</v>
      </c>
      <c r="F185" s="129"/>
      <c r="G185" s="129"/>
      <c r="H185" s="129"/>
    </row>
    <row r="186" spans="1:8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21">
        <f t="shared" si="8"/>
        <v>0</v>
      </c>
      <c r="F186" s="129"/>
      <c r="G186" s="129"/>
      <c r="H186" s="129"/>
    </row>
    <row r="187" spans="1:8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21">
        <f t="shared" si="8"/>
        <v>0</v>
      </c>
      <c r="F187" s="129"/>
      <c r="G187" s="129"/>
      <c r="H187" s="129"/>
    </row>
    <row r="188" spans="1:8" x14ac:dyDescent="0.25">
      <c r="A188" s="25" t="s">
        <v>238</v>
      </c>
      <c r="B188" s="26" t="s">
        <v>239</v>
      </c>
      <c r="C188" s="29">
        <v>0</v>
      </c>
      <c r="D188" s="57">
        <v>0</v>
      </c>
      <c r="E188" s="124">
        <v>0</v>
      </c>
      <c r="F188" s="129"/>
      <c r="G188" s="129"/>
      <c r="H188" s="129"/>
    </row>
    <row r="189" spans="1:8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21">
        <f>C189*D189</f>
        <v>0</v>
      </c>
      <c r="F189" s="129"/>
      <c r="G189" s="129"/>
      <c r="H189" s="129"/>
    </row>
    <row r="190" spans="1:8" x14ac:dyDescent="0.25">
      <c r="A190" s="25" t="s">
        <v>241</v>
      </c>
      <c r="B190" s="26" t="s">
        <v>242</v>
      </c>
      <c r="C190" s="29">
        <v>0</v>
      </c>
      <c r="D190" s="57">
        <v>0</v>
      </c>
      <c r="E190" s="124">
        <v>0</v>
      </c>
      <c r="F190" s="129"/>
      <c r="G190" s="129"/>
      <c r="H190" s="129"/>
    </row>
    <row r="191" spans="1:8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21">
        <f t="shared" ref="E191:E197" si="9">C191*D191</f>
        <v>0</v>
      </c>
      <c r="F191" s="129"/>
      <c r="G191" s="129"/>
      <c r="H191" s="129"/>
    </row>
    <row r="192" spans="1:8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21">
        <f t="shared" si="9"/>
        <v>0</v>
      </c>
      <c r="F192" s="129"/>
      <c r="G192" s="129"/>
      <c r="H192" s="129"/>
    </row>
    <row r="193" spans="1:8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21">
        <f t="shared" si="9"/>
        <v>0</v>
      </c>
      <c r="F193" s="129"/>
      <c r="G193" s="129"/>
      <c r="H193" s="129"/>
    </row>
    <row r="194" spans="1:8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21">
        <f t="shared" si="9"/>
        <v>0</v>
      </c>
      <c r="F194" s="129"/>
      <c r="G194" s="129"/>
      <c r="H194" s="129"/>
    </row>
    <row r="195" spans="1:8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21">
        <f t="shared" si="9"/>
        <v>0</v>
      </c>
      <c r="F195" s="129"/>
      <c r="G195" s="129"/>
      <c r="H195" s="129"/>
    </row>
    <row r="196" spans="1:8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21">
        <f t="shared" si="9"/>
        <v>0</v>
      </c>
      <c r="F196" s="129"/>
      <c r="G196" s="129"/>
      <c r="H196" s="129"/>
    </row>
    <row r="197" spans="1:8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21">
        <f t="shared" si="9"/>
        <v>0</v>
      </c>
      <c r="F197" s="129"/>
      <c r="G197" s="129"/>
      <c r="H197" s="129"/>
    </row>
    <row r="198" spans="1:8" x14ac:dyDescent="0.25">
      <c r="A198" s="25" t="s">
        <v>254</v>
      </c>
      <c r="B198" s="26" t="s">
        <v>255</v>
      </c>
      <c r="C198" s="31">
        <v>0</v>
      </c>
      <c r="D198" s="32">
        <v>0</v>
      </c>
      <c r="E198" s="122">
        <v>0</v>
      </c>
      <c r="F198" s="129"/>
      <c r="G198" s="129"/>
      <c r="H198" s="129"/>
    </row>
    <row r="199" spans="1:8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21">
        <f t="shared" ref="E199:E201" si="10">C199*D199</f>
        <v>0</v>
      </c>
      <c r="F199" s="129"/>
      <c r="G199" s="129"/>
      <c r="H199" s="129"/>
    </row>
    <row r="200" spans="1:8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21">
        <f t="shared" si="10"/>
        <v>0</v>
      </c>
      <c r="F200" s="129"/>
      <c r="G200" s="129"/>
      <c r="H200" s="129"/>
    </row>
    <row r="201" spans="1:8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21">
        <f t="shared" si="10"/>
        <v>0</v>
      </c>
      <c r="F201" s="129"/>
      <c r="G201" s="129"/>
      <c r="H201" s="129"/>
    </row>
    <row r="202" spans="1:8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26">
        <v>0</v>
      </c>
      <c r="F202" s="129"/>
      <c r="G202" s="129"/>
      <c r="H202" s="129"/>
    </row>
    <row r="203" spans="1:8" x14ac:dyDescent="0.25">
      <c r="A203" s="25" t="s">
        <v>259</v>
      </c>
      <c r="B203" s="26" t="s">
        <v>260</v>
      </c>
      <c r="C203" s="47">
        <v>0</v>
      </c>
      <c r="D203" s="48">
        <v>0</v>
      </c>
      <c r="E203" s="127">
        <v>0</v>
      </c>
      <c r="F203" s="129"/>
      <c r="G203" s="129"/>
      <c r="H203" s="129"/>
    </row>
    <row r="204" spans="1:8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21">
        <f t="shared" ref="E204:E222" si="11">C204*D204</f>
        <v>0</v>
      </c>
      <c r="F204" s="129"/>
      <c r="G204" s="129"/>
      <c r="H204" s="129"/>
    </row>
    <row r="205" spans="1:8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21">
        <f t="shared" si="11"/>
        <v>0</v>
      </c>
      <c r="F205" s="129"/>
      <c r="G205" s="129"/>
      <c r="H205" s="129"/>
    </row>
    <row r="206" spans="1:8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21">
        <f t="shared" si="11"/>
        <v>0</v>
      </c>
      <c r="F206" s="129"/>
      <c r="G206" s="129"/>
      <c r="H206" s="129"/>
    </row>
    <row r="207" spans="1:8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21">
        <f t="shared" si="11"/>
        <v>0</v>
      </c>
      <c r="F207" s="129"/>
      <c r="G207" s="129"/>
      <c r="H207" s="129"/>
    </row>
    <row r="208" spans="1:8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21">
        <f t="shared" si="11"/>
        <v>0</v>
      </c>
      <c r="F208" s="129"/>
      <c r="G208" s="129"/>
      <c r="H208" s="129"/>
    </row>
    <row r="209" spans="1:8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21">
        <f t="shared" si="11"/>
        <v>0</v>
      </c>
      <c r="F209" s="129"/>
      <c r="G209" s="129"/>
      <c r="H209" s="129"/>
    </row>
    <row r="210" spans="1:8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21">
        <f t="shared" si="11"/>
        <v>0</v>
      </c>
      <c r="F210" s="129"/>
      <c r="G210" s="129"/>
      <c r="H210" s="129"/>
    </row>
    <row r="211" spans="1:8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21">
        <f t="shared" si="11"/>
        <v>0</v>
      </c>
      <c r="F211" s="129"/>
      <c r="G211" s="129"/>
      <c r="H211" s="129"/>
    </row>
    <row r="212" spans="1:8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21">
        <f t="shared" si="11"/>
        <v>0</v>
      </c>
      <c r="F212" s="129"/>
      <c r="G212" s="129"/>
      <c r="H212" s="129"/>
    </row>
    <row r="213" spans="1:8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21">
        <f t="shared" si="11"/>
        <v>0</v>
      </c>
      <c r="F213" s="129"/>
      <c r="G213" s="129"/>
      <c r="H213" s="129"/>
    </row>
    <row r="214" spans="1:8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21">
        <f t="shared" si="11"/>
        <v>0</v>
      </c>
      <c r="F214" s="129"/>
      <c r="G214" s="129"/>
      <c r="H214" s="129"/>
    </row>
    <row r="215" spans="1:8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21">
        <f t="shared" si="11"/>
        <v>0</v>
      </c>
      <c r="F215" s="129"/>
      <c r="G215" s="129"/>
      <c r="H215" s="129"/>
    </row>
    <row r="216" spans="1:8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21">
        <f t="shared" si="11"/>
        <v>0</v>
      </c>
      <c r="F216" s="129"/>
      <c r="G216" s="129"/>
      <c r="H216" s="129"/>
    </row>
    <row r="217" spans="1:8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21">
        <f t="shared" si="11"/>
        <v>0</v>
      </c>
      <c r="F217" s="129"/>
      <c r="G217" s="129"/>
      <c r="H217" s="129"/>
    </row>
    <row r="218" spans="1:8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21">
        <f t="shared" si="11"/>
        <v>0</v>
      </c>
      <c r="F218" s="129"/>
      <c r="G218" s="129"/>
      <c r="H218" s="129"/>
    </row>
    <row r="219" spans="1:8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21">
        <f t="shared" si="11"/>
        <v>0</v>
      </c>
      <c r="F219" s="129"/>
      <c r="G219" s="129"/>
      <c r="H219" s="129"/>
    </row>
    <row r="220" spans="1:8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21">
        <f t="shared" si="11"/>
        <v>0</v>
      </c>
      <c r="F220" s="129"/>
      <c r="G220" s="129"/>
      <c r="H220" s="129"/>
    </row>
    <row r="221" spans="1:8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21">
        <f t="shared" si="11"/>
        <v>0</v>
      </c>
      <c r="F221" s="129"/>
      <c r="G221" s="129"/>
      <c r="H221" s="129"/>
    </row>
    <row r="222" spans="1:8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21">
        <f t="shared" si="11"/>
        <v>0</v>
      </c>
      <c r="F222" s="129"/>
      <c r="G222" s="129"/>
      <c r="H222" s="129"/>
    </row>
    <row r="223" spans="1:8" x14ac:dyDescent="0.25">
      <c r="A223" s="25" t="s">
        <v>271</v>
      </c>
      <c r="B223" s="26" t="s">
        <v>272</v>
      </c>
      <c r="C223" s="31">
        <v>0</v>
      </c>
      <c r="D223" s="32">
        <v>0</v>
      </c>
      <c r="E223" s="122">
        <v>0</v>
      </c>
      <c r="F223" s="129"/>
      <c r="G223" s="129"/>
      <c r="H223" s="129"/>
    </row>
    <row r="224" spans="1:8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21">
        <f>C224*D224</f>
        <v>0</v>
      </c>
      <c r="F224" s="129"/>
      <c r="G224" s="129"/>
      <c r="H224" s="129"/>
    </row>
    <row r="225" spans="1:8" ht="18.75" x14ac:dyDescent="0.3">
      <c r="A225" s="49"/>
      <c r="B225" s="60" t="s">
        <v>278</v>
      </c>
      <c r="C225" s="147">
        <f>C15+C27</f>
        <v>204</v>
      </c>
      <c r="D225" s="66"/>
      <c r="E225" s="128">
        <f>E15+E27</f>
        <v>1913200</v>
      </c>
      <c r="F225" s="129"/>
      <c r="G225" s="129"/>
      <c r="H225" s="129"/>
    </row>
    <row r="226" spans="1:8" x14ac:dyDescent="0.25">
      <c r="A226"/>
    </row>
    <row r="227" spans="1:8" ht="18.75" x14ac:dyDescent="0.3">
      <c r="A227" s="210" t="s">
        <v>395</v>
      </c>
      <c r="B227" s="210"/>
      <c r="D227" s="217"/>
      <c r="E227" s="217"/>
    </row>
    <row r="228" spans="1:8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</sheetData>
  <mergeCells count="7">
    <mergeCell ref="A10:E10"/>
    <mergeCell ref="A9:E9"/>
    <mergeCell ref="F13:H13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229"/>
  <sheetViews>
    <sheetView view="pageBreakPreview" topLeftCell="A8" zoomScaleNormal="100" zoomScaleSheetLayoutView="100" workbookViewId="0">
      <selection activeCell="A229" sqref="A229:B229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8" hidden="1" customHeight="1" x14ac:dyDescent="0.25">
      <c r="A4" s="87"/>
      <c r="B4" s="88"/>
      <c r="C4" s="5"/>
      <c r="D4" s="89"/>
      <c r="E4" s="89"/>
    </row>
    <row r="5" spans="1:5" ht="17.25" hidden="1" customHeight="1" x14ac:dyDescent="0.25">
      <c r="A5" s="87"/>
      <c r="B5" s="80"/>
      <c r="C5" s="5"/>
      <c r="D5" s="89"/>
      <c r="E5" s="89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0.75" customHeight="1" x14ac:dyDescent="0.25">
      <c r="A9" s="214" t="s">
        <v>374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5">
        <f>C16</f>
        <v>0</v>
      </c>
      <c r="D15" s="43"/>
      <c r="E15" s="43">
        <f>E16+E26</f>
        <v>10000</v>
      </c>
    </row>
    <row r="16" spans="1:5" x14ac:dyDescent="0.25">
      <c r="A16" s="25" t="s">
        <v>4</v>
      </c>
      <c r="B16" s="26" t="s">
        <v>5</v>
      </c>
      <c r="C16" s="27">
        <f>SUM(C17:C25)</f>
        <v>0</v>
      </c>
      <c r="D16" s="28">
        <v>0</v>
      </c>
      <c r="E16" s="28">
        <f>SUM(E17:E25)</f>
        <v>0</v>
      </c>
    </row>
    <row r="17" spans="1:5" x14ac:dyDescent="0.25">
      <c r="A17" s="15">
        <v>16529</v>
      </c>
      <c r="B17" s="40" t="s">
        <v>6</v>
      </c>
      <c r="C17" s="11">
        <v>0</v>
      </c>
      <c r="D17" s="12">
        <v>0</v>
      </c>
      <c r="E17" s="16">
        <v>0</v>
      </c>
    </row>
    <row r="18" spans="1:5" x14ac:dyDescent="0.25">
      <c r="A18" s="15">
        <v>16529</v>
      </c>
      <c r="B18" s="40" t="s">
        <v>7</v>
      </c>
      <c r="C18" s="11">
        <v>0</v>
      </c>
      <c r="D18" s="12">
        <v>0</v>
      </c>
      <c r="E18" s="16">
        <v>0</v>
      </c>
    </row>
    <row r="19" spans="1:5" x14ac:dyDescent="0.25">
      <c r="A19" s="15">
        <v>16529</v>
      </c>
      <c r="B19" s="40" t="s">
        <v>11</v>
      </c>
      <c r="C19" s="11">
        <v>0</v>
      </c>
      <c r="D19" s="12">
        <v>0</v>
      </c>
      <c r="E19" s="16">
        <v>0</v>
      </c>
    </row>
    <row r="20" spans="1:5" x14ac:dyDescent="0.25">
      <c r="A20" s="15">
        <v>16529</v>
      </c>
      <c r="B20" s="40" t="s">
        <v>8</v>
      </c>
      <c r="C20" s="11">
        <v>0</v>
      </c>
      <c r="D20" s="12">
        <v>0</v>
      </c>
      <c r="E20" s="16">
        <v>0</v>
      </c>
    </row>
    <row r="21" spans="1:5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v>0</v>
      </c>
    </row>
    <row r="22" spans="1:5" x14ac:dyDescent="0.25">
      <c r="A22" s="15">
        <v>16529</v>
      </c>
      <c r="B22" s="39" t="s">
        <v>295</v>
      </c>
      <c r="C22" s="11">
        <v>0</v>
      </c>
      <c r="D22" s="12">
        <v>0</v>
      </c>
      <c r="E22" s="16">
        <v>0</v>
      </c>
    </row>
    <row r="23" spans="1:5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v>0</v>
      </c>
    </row>
    <row r="24" spans="1:5" x14ac:dyDescent="0.25">
      <c r="A24" s="15">
        <v>16529</v>
      </c>
      <c r="B24" s="13" t="s">
        <v>297</v>
      </c>
      <c r="C24" s="11"/>
      <c r="D24" s="12"/>
      <c r="E24" s="16">
        <f>C24*D24</f>
        <v>0</v>
      </c>
    </row>
    <row r="25" spans="1:5" x14ac:dyDescent="0.25">
      <c r="A25" s="15">
        <v>16529</v>
      </c>
      <c r="B25" s="40" t="s">
        <v>329</v>
      </c>
      <c r="C25" s="11">
        <v>0</v>
      </c>
      <c r="D25" s="12"/>
      <c r="E25" s="16"/>
    </row>
    <row r="26" spans="1:5" x14ac:dyDescent="0.25">
      <c r="A26" s="25">
        <v>1652902</v>
      </c>
      <c r="B26" s="54" t="s">
        <v>330</v>
      </c>
      <c r="C26" s="31">
        <v>1</v>
      </c>
      <c r="D26" s="28">
        <v>10000</v>
      </c>
      <c r="E26" s="46">
        <f>C26*D26</f>
        <v>10000</v>
      </c>
    </row>
    <row r="27" spans="1:5" ht="25.5" x14ac:dyDescent="0.25">
      <c r="A27" s="41" t="s">
        <v>12</v>
      </c>
      <c r="B27" s="42" t="s">
        <v>13</v>
      </c>
      <c r="C27" s="62">
        <f>C28+C62+C88+C95+C109+C135+C172</f>
        <v>296</v>
      </c>
      <c r="D27" s="43">
        <v>0</v>
      </c>
      <c r="E27" s="93">
        <f>E28+E62+E88+E95+E109+E135+E172</f>
        <v>1376300</v>
      </c>
    </row>
    <row r="28" spans="1:5" x14ac:dyDescent="0.25">
      <c r="A28" s="25">
        <v>1653501</v>
      </c>
      <c r="B28" s="26" t="s">
        <v>14</v>
      </c>
      <c r="C28" s="31">
        <f>SUM(C29:C61)</f>
        <v>89</v>
      </c>
      <c r="D28" s="32">
        <v>0</v>
      </c>
      <c r="E28" s="46">
        <f>SUM(E29:E61)</f>
        <v>328000</v>
      </c>
    </row>
    <row r="29" spans="1:5" x14ac:dyDescent="0.25">
      <c r="A29" s="15">
        <v>1653501001</v>
      </c>
      <c r="B29" s="13" t="s">
        <v>15</v>
      </c>
      <c r="C29" s="11"/>
      <c r="D29" s="12"/>
      <c r="E29" s="16">
        <f>C29*D29</f>
        <v>0</v>
      </c>
    </row>
    <row r="30" spans="1:5" x14ac:dyDescent="0.25">
      <c r="A30" s="15">
        <v>1653501002</v>
      </c>
      <c r="B30" s="13" t="s">
        <v>16</v>
      </c>
      <c r="C30" s="11">
        <v>5</v>
      </c>
      <c r="D30" s="12">
        <v>4000</v>
      </c>
      <c r="E30" s="16">
        <f t="shared" ref="E30:E61" si="0">C30*D30</f>
        <v>20000</v>
      </c>
    </row>
    <row r="31" spans="1:5" x14ac:dyDescent="0.25">
      <c r="A31" s="15">
        <v>1653501003</v>
      </c>
      <c r="B31" s="13" t="s">
        <v>17</v>
      </c>
      <c r="C31" s="11">
        <v>5</v>
      </c>
      <c r="D31" s="12">
        <v>4000</v>
      </c>
      <c r="E31" s="16">
        <f t="shared" si="0"/>
        <v>20000</v>
      </c>
    </row>
    <row r="32" spans="1:5" x14ac:dyDescent="0.25">
      <c r="A32" s="15">
        <v>1653501004</v>
      </c>
      <c r="B32" s="13" t="s">
        <v>18</v>
      </c>
      <c r="C32" s="11">
        <v>5</v>
      </c>
      <c r="D32" s="12">
        <v>2000</v>
      </c>
      <c r="E32" s="16">
        <f t="shared" si="0"/>
        <v>10000</v>
      </c>
    </row>
    <row r="33" spans="1:5" x14ac:dyDescent="0.25">
      <c r="A33" s="15">
        <v>1653501005</v>
      </c>
      <c r="B33" s="13" t="s">
        <v>331</v>
      </c>
      <c r="C33" s="11">
        <v>2</v>
      </c>
      <c r="D33" s="12">
        <v>2000</v>
      </c>
      <c r="E33" s="16">
        <f t="shared" si="0"/>
        <v>4000</v>
      </c>
    </row>
    <row r="34" spans="1:5" x14ac:dyDescent="0.25">
      <c r="A34" s="15">
        <v>1653501006</v>
      </c>
      <c r="B34" s="13" t="s">
        <v>19</v>
      </c>
      <c r="C34" s="11">
        <v>4</v>
      </c>
      <c r="D34" s="12">
        <v>3000</v>
      </c>
      <c r="E34" s="16">
        <f t="shared" si="0"/>
        <v>12000</v>
      </c>
    </row>
    <row r="35" spans="1:5" x14ac:dyDescent="0.25">
      <c r="A35" s="15">
        <v>1653501007</v>
      </c>
      <c r="B35" s="13" t="s">
        <v>20</v>
      </c>
      <c r="C35" s="11">
        <v>10</v>
      </c>
      <c r="D35" s="12">
        <v>1500</v>
      </c>
      <c r="E35" s="16">
        <f t="shared" si="0"/>
        <v>15000</v>
      </c>
    </row>
    <row r="36" spans="1:5" x14ac:dyDescent="0.25">
      <c r="A36" s="15">
        <v>1653501008</v>
      </c>
      <c r="B36" s="13" t="s">
        <v>21</v>
      </c>
      <c r="C36" s="11">
        <v>2</v>
      </c>
      <c r="D36" s="12">
        <v>4000</v>
      </c>
      <c r="E36" s="16">
        <f t="shared" si="0"/>
        <v>8000</v>
      </c>
    </row>
    <row r="37" spans="1:5" x14ac:dyDescent="0.25">
      <c r="A37" s="15">
        <v>1653501009</v>
      </c>
      <c r="B37" s="13" t="s">
        <v>279</v>
      </c>
      <c r="C37" s="11">
        <v>5</v>
      </c>
      <c r="D37" s="12">
        <v>4000</v>
      </c>
      <c r="E37" s="16">
        <f t="shared" si="0"/>
        <v>20000</v>
      </c>
    </row>
    <row r="38" spans="1:5" x14ac:dyDescent="0.25">
      <c r="A38" s="15">
        <v>1653501010</v>
      </c>
      <c r="B38" s="13" t="s">
        <v>22</v>
      </c>
      <c r="C38" s="11">
        <v>3</v>
      </c>
      <c r="D38" s="12">
        <v>10000</v>
      </c>
      <c r="E38" s="16">
        <f t="shared" si="0"/>
        <v>30000</v>
      </c>
    </row>
    <row r="39" spans="1:5" x14ac:dyDescent="0.25">
      <c r="A39" s="15">
        <v>1653501011</v>
      </c>
      <c r="B39" s="13" t="s">
        <v>23</v>
      </c>
      <c r="C39" s="11">
        <v>10</v>
      </c>
      <c r="D39" s="12">
        <v>2000</v>
      </c>
      <c r="E39" s="16">
        <f t="shared" si="0"/>
        <v>20000</v>
      </c>
    </row>
    <row r="40" spans="1:5" x14ac:dyDescent="0.25">
      <c r="A40" s="15">
        <v>1653501012</v>
      </c>
      <c r="B40" s="13" t="s">
        <v>24</v>
      </c>
      <c r="C40" s="11">
        <v>10</v>
      </c>
      <c r="D40" s="12">
        <v>2000</v>
      </c>
      <c r="E40" s="16">
        <f t="shared" si="0"/>
        <v>20000</v>
      </c>
    </row>
    <row r="41" spans="1:5" x14ac:dyDescent="0.25">
      <c r="A41" s="15">
        <v>1653501013</v>
      </c>
      <c r="B41" s="13" t="s">
        <v>25</v>
      </c>
      <c r="C41" s="11">
        <v>2</v>
      </c>
      <c r="D41" s="12">
        <v>4000</v>
      </c>
      <c r="E41" s="16">
        <f t="shared" si="0"/>
        <v>8000</v>
      </c>
    </row>
    <row r="42" spans="1:5" x14ac:dyDescent="0.25">
      <c r="A42" s="15">
        <v>1653501014</v>
      </c>
      <c r="B42" s="13" t="s">
        <v>26</v>
      </c>
      <c r="C42" s="11">
        <v>4</v>
      </c>
      <c r="D42" s="12">
        <v>8000</v>
      </c>
      <c r="E42" s="16">
        <f t="shared" si="0"/>
        <v>32000</v>
      </c>
    </row>
    <row r="43" spans="1:5" x14ac:dyDescent="0.25">
      <c r="A43" s="15">
        <v>1653501015</v>
      </c>
      <c r="B43" s="13" t="s">
        <v>27</v>
      </c>
      <c r="C43" s="11"/>
      <c r="D43" s="12"/>
      <c r="E43" s="16">
        <f t="shared" si="0"/>
        <v>0</v>
      </c>
    </row>
    <row r="44" spans="1:5" x14ac:dyDescent="0.25">
      <c r="A44" s="15">
        <v>1653501016</v>
      </c>
      <c r="B44" s="13" t="s">
        <v>28</v>
      </c>
      <c r="C44" s="11">
        <v>1</v>
      </c>
      <c r="D44" s="12">
        <v>6000</v>
      </c>
      <c r="E44" s="16">
        <f t="shared" si="0"/>
        <v>6000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0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0"/>
        <v>0</v>
      </c>
    </row>
    <row r="47" spans="1:5" x14ac:dyDescent="0.25">
      <c r="A47" s="15">
        <v>1653501019</v>
      </c>
      <c r="B47" s="13" t="s">
        <v>31</v>
      </c>
      <c r="C47" s="11">
        <v>2</v>
      </c>
      <c r="D47" s="12">
        <v>20000</v>
      </c>
      <c r="E47" s="16">
        <f t="shared" si="0"/>
        <v>40000</v>
      </c>
    </row>
    <row r="48" spans="1:5" x14ac:dyDescent="0.25">
      <c r="A48" s="15">
        <v>1653501020</v>
      </c>
      <c r="B48" s="13" t="s">
        <v>32</v>
      </c>
      <c r="C48" s="11">
        <v>6</v>
      </c>
      <c r="D48" s="12">
        <v>2000</v>
      </c>
      <c r="E48" s="16">
        <f t="shared" si="0"/>
        <v>12000</v>
      </c>
    </row>
    <row r="49" spans="1:5" x14ac:dyDescent="0.25">
      <c r="A49" s="15">
        <v>1653501021</v>
      </c>
      <c r="B49" s="13" t="s">
        <v>33</v>
      </c>
      <c r="C49" s="11">
        <v>6</v>
      </c>
      <c r="D49" s="12">
        <v>4000</v>
      </c>
      <c r="E49" s="16">
        <f t="shared" si="0"/>
        <v>24000</v>
      </c>
    </row>
    <row r="50" spans="1:5" x14ac:dyDescent="0.25">
      <c r="A50" s="15">
        <v>1653501022</v>
      </c>
      <c r="B50" s="13" t="s">
        <v>34</v>
      </c>
      <c r="C50" s="11">
        <v>2</v>
      </c>
      <c r="D50" s="12">
        <v>5000</v>
      </c>
      <c r="E50" s="16">
        <f t="shared" si="0"/>
        <v>10000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0"/>
        <v>0</v>
      </c>
    </row>
    <row r="52" spans="1:5" x14ac:dyDescent="0.25">
      <c r="A52" s="15">
        <v>1653501024</v>
      </c>
      <c r="B52" s="13" t="s">
        <v>37</v>
      </c>
      <c r="C52" s="11"/>
      <c r="D52" s="12"/>
      <c r="E52" s="16">
        <f t="shared" si="0"/>
        <v>0</v>
      </c>
    </row>
    <row r="53" spans="1:5" x14ac:dyDescent="0.25">
      <c r="A53" s="15">
        <v>1653501025</v>
      </c>
      <c r="B53" s="13" t="s">
        <v>38</v>
      </c>
      <c r="C53" s="11">
        <v>2</v>
      </c>
      <c r="D53" s="12">
        <v>4000</v>
      </c>
      <c r="E53" s="16">
        <f t="shared" si="0"/>
        <v>8000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0"/>
        <v>0</v>
      </c>
    </row>
    <row r="55" spans="1:5" ht="24" x14ac:dyDescent="0.25">
      <c r="A55" s="15">
        <v>1653501027</v>
      </c>
      <c r="B55" s="13" t="s">
        <v>332</v>
      </c>
      <c r="C55" s="11"/>
      <c r="D55" s="12"/>
      <c r="E55" s="16">
        <f t="shared" si="0"/>
        <v>0</v>
      </c>
    </row>
    <row r="56" spans="1:5" x14ac:dyDescent="0.25">
      <c r="A56" s="15">
        <v>1653501028</v>
      </c>
      <c r="B56" s="13" t="s">
        <v>40</v>
      </c>
      <c r="C56" s="11">
        <v>2</v>
      </c>
      <c r="D56" s="12">
        <v>2000</v>
      </c>
      <c r="E56" s="16">
        <f t="shared" si="0"/>
        <v>4000</v>
      </c>
    </row>
    <row r="57" spans="1:5" x14ac:dyDescent="0.25">
      <c r="A57" s="15">
        <v>1653501029</v>
      </c>
      <c r="B57" s="13" t="s">
        <v>41</v>
      </c>
      <c r="C57" s="11"/>
      <c r="D57" s="12"/>
      <c r="E57" s="16">
        <f t="shared" si="0"/>
        <v>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0"/>
        <v>0</v>
      </c>
    </row>
    <row r="59" spans="1:5" x14ac:dyDescent="0.25">
      <c r="A59" s="15">
        <v>1653501031</v>
      </c>
      <c r="B59" s="13" t="s">
        <v>291</v>
      </c>
      <c r="C59" s="11">
        <v>1</v>
      </c>
      <c r="D59" s="12">
        <v>5000</v>
      </c>
      <c r="E59" s="16">
        <f t="shared" si="0"/>
        <v>5000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0"/>
        <v>0</v>
      </c>
    </row>
    <row r="61" spans="1:5" x14ac:dyDescent="0.25">
      <c r="A61" s="15">
        <v>1653501033</v>
      </c>
      <c r="B61" s="13" t="s">
        <v>299</v>
      </c>
      <c r="C61" s="11"/>
      <c r="D61" s="12"/>
      <c r="E61" s="16">
        <f t="shared" si="0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67</v>
      </c>
      <c r="D62" s="28">
        <v>0</v>
      </c>
      <c r="E62" s="55">
        <f>SUM(E63:E87)</f>
        <v>368800</v>
      </c>
    </row>
    <row r="63" spans="1:5" x14ac:dyDescent="0.25">
      <c r="A63" s="15" t="s">
        <v>45</v>
      </c>
      <c r="B63" s="13" t="s">
        <v>46</v>
      </c>
      <c r="C63" s="11">
        <v>2</v>
      </c>
      <c r="D63" s="12">
        <v>10000</v>
      </c>
      <c r="E63" s="16">
        <f>C63*D63</f>
        <v>20000</v>
      </c>
    </row>
    <row r="64" spans="1:5" x14ac:dyDescent="0.25">
      <c r="A64" s="15" t="s">
        <v>47</v>
      </c>
      <c r="B64" s="13" t="s">
        <v>48</v>
      </c>
      <c r="C64" s="11">
        <v>20</v>
      </c>
      <c r="D64" s="12">
        <v>10000</v>
      </c>
      <c r="E64" s="16">
        <f t="shared" ref="E64:E127" si="1">C64*D64</f>
        <v>200000</v>
      </c>
    </row>
    <row r="65" spans="1:5" x14ac:dyDescent="0.25">
      <c r="A65" s="15" t="s">
        <v>49</v>
      </c>
      <c r="B65" s="13" t="s">
        <v>50</v>
      </c>
      <c r="C65" s="11">
        <v>2</v>
      </c>
      <c r="D65" s="12">
        <v>10000</v>
      </c>
      <c r="E65" s="16">
        <f t="shared" si="1"/>
        <v>20000</v>
      </c>
    </row>
    <row r="66" spans="1:5" x14ac:dyDescent="0.25">
      <c r="A66" s="15" t="s">
        <v>51</v>
      </c>
      <c r="B66" s="13" t="s">
        <v>52</v>
      </c>
      <c r="C66" s="11">
        <v>20</v>
      </c>
      <c r="D66" s="12">
        <v>4000</v>
      </c>
      <c r="E66" s="16">
        <f t="shared" si="1"/>
        <v>80000</v>
      </c>
    </row>
    <row r="67" spans="1:5" x14ac:dyDescent="0.25">
      <c r="A67" s="15" t="s">
        <v>53</v>
      </c>
      <c r="B67" s="13" t="s">
        <v>54</v>
      </c>
      <c r="C67" s="11"/>
      <c r="D67" s="12"/>
      <c r="E67" s="16">
        <f t="shared" si="1"/>
        <v>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1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1"/>
        <v>0</v>
      </c>
    </row>
    <row r="70" spans="1:5" x14ac:dyDescent="0.25">
      <c r="A70" s="15" t="s">
        <v>59</v>
      </c>
      <c r="B70" s="13" t="s">
        <v>60</v>
      </c>
      <c r="C70" s="11">
        <v>4</v>
      </c>
      <c r="D70" s="12">
        <v>7000</v>
      </c>
      <c r="E70" s="16">
        <f t="shared" si="1"/>
        <v>28000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1"/>
        <v>0</v>
      </c>
    </row>
    <row r="72" spans="1:5" x14ac:dyDescent="0.25">
      <c r="A72" s="15" t="s">
        <v>63</v>
      </c>
      <c r="B72" s="13" t="s">
        <v>64</v>
      </c>
      <c r="C72" s="11">
        <v>2</v>
      </c>
      <c r="D72" s="12">
        <v>600</v>
      </c>
      <c r="E72" s="16">
        <f t="shared" si="1"/>
        <v>1200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1"/>
        <v>0</v>
      </c>
    </row>
    <row r="74" spans="1:5" x14ac:dyDescent="0.25">
      <c r="A74" s="15" t="s">
        <v>67</v>
      </c>
      <c r="B74" s="13" t="s">
        <v>68</v>
      </c>
      <c r="C74" s="11">
        <v>6</v>
      </c>
      <c r="D74" s="12">
        <v>600</v>
      </c>
      <c r="E74" s="16">
        <f t="shared" si="1"/>
        <v>3600</v>
      </c>
    </row>
    <row r="75" spans="1:5" x14ac:dyDescent="0.25">
      <c r="A75" s="15" t="s">
        <v>69</v>
      </c>
      <c r="B75" s="13" t="s">
        <v>70</v>
      </c>
      <c r="C75" s="11"/>
      <c r="D75" s="12"/>
      <c r="E75" s="16">
        <f t="shared" si="1"/>
        <v>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1"/>
        <v>0</v>
      </c>
    </row>
    <row r="77" spans="1:5" x14ac:dyDescent="0.25">
      <c r="A77" s="15" t="s">
        <v>73</v>
      </c>
      <c r="B77" s="13" t="s">
        <v>74</v>
      </c>
      <c r="C77" s="11">
        <v>2</v>
      </c>
      <c r="D77" s="12">
        <v>1500</v>
      </c>
      <c r="E77" s="16">
        <f t="shared" si="1"/>
        <v>3000</v>
      </c>
    </row>
    <row r="78" spans="1:5" x14ac:dyDescent="0.25">
      <c r="A78" s="15" t="s">
        <v>75</v>
      </c>
      <c r="B78" s="13" t="s">
        <v>76</v>
      </c>
      <c r="C78" s="11">
        <v>2</v>
      </c>
      <c r="D78" s="12">
        <v>1000</v>
      </c>
      <c r="E78" s="16">
        <f t="shared" si="1"/>
        <v>2000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1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1"/>
        <v>0</v>
      </c>
    </row>
    <row r="81" spans="1:5" x14ac:dyDescent="0.25">
      <c r="A81" s="15" t="s">
        <v>80</v>
      </c>
      <c r="B81" s="13" t="s">
        <v>81</v>
      </c>
      <c r="C81" s="11"/>
      <c r="D81" s="12">
        <v>0</v>
      </c>
      <c r="E81" s="16">
        <f t="shared" si="1"/>
        <v>0</v>
      </c>
    </row>
    <row r="82" spans="1:5" x14ac:dyDescent="0.25">
      <c r="A82" s="15" t="s">
        <v>82</v>
      </c>
      <c r="B82" s="13" t="s">
        <v>83</v>
      </c>
      <c r="C82" s="11"/>
      <c r="D82" s="12"/>
      <c r="E82" s="16">
        <f t="shared" si="1"/>
        <v>0</v>
      </c>
    </row>
    <row r="83" spans="1:5" x14ac:dyDescent="0.25">
      <c r="A83" s="15" t="s">
        <v>84</v>
      </c>
      <c r="B83" s="13" t="s">
        <v>85</v>
      </c>
      <c r="C83" s="11"/>
      <c r="D83" s="12"/>
      <c r="E83" s="16">
        <f t="shared" si="1"/>
        <v>0</v>
      </c>
    </row>
    <row r="84" spans="1:5" ht="24" x14ac:dyDescent="0.25">
      <c r="A84" s="15" t="s">
        <v>86</v>
      </c>
      <c r="B84" s="13" t="s">
        <v>280</v>
      </c>
      <c r="C84" s="11">
        <v>5</v>
      </c>
      <c r="D84" s="12">
        <v>2000</v>
      </c>
      <c r="E84" s="16">
        <f t="shared" si="1"/>
        <v>10000</v>
      </c>
    </row>
    <row r="85" spans="1:5" x14ac:dyDescent="0.25">
      <c r="A85" s="15" t="s">
        <v>87</v>
      </c>
      <c r="B85" s="13" t="s">
        <v>281</v>
      </c>
      <c r="C85" s="11"/>
      <c r="D85" s="12">
        <v>0</v>
      </c>
      <c r="E85" s="16">
        <f t="shared" si="1"/>
        <v>0</v>
      </c>
    </row>
    <row r="86" spans="1:5" x14ac:dyDescent="0.25">
      <c r="A86" s="15" t="s">
        <v>88</v>
      </c>
      <c r="B86" s="13" t="s">
        <v>333</v>
      </c>
      <c r="C86" s="11">
        <v>2</v>
      </c>
      <c r="D86" s="12">
        <v>500</v>
      </c>
      <c r="E86" s="16">
        <f t="shared" si="1"/>
        <v>1000</v>
      </c>
    </row>
    <row r="87" spans="1:5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1"/>
        <v>0</v>
      </c>
    </row>
    <row r="88" spans="1:5" x14ac:dyDescent="0.25">
      <c r="A88" s="25" t="s">
        <v>90</v>
      </c>
      <c r="B88" s="26" t="s">
        <v>91</v>
      </c>
      <c r="C88" s="29">
        <f>SUM(C89:C94)</f>
        <v>14</v>
      </c>
      <c r="D88" s="55">
        <v>0</v>
      </c>
      <c r="E88" s="55">
        <f>SUM(E89:E94)</f>
        <v>87500</v>
      </c>
    </row>
    <row r="89" spans="1:5" x14ac:dyDescent="0.25">
      <c r="A89" s="15" t="s">
        <v>92</v>
      </c>
      <c r="B89" s="13" t="s">
        <v>93</v>
      </c>
      <c r="C89" s="11"/>
      <c r="D89" s="12">
        <v>0</v>
      </c>
      <c r="E89" s="16">
        <f t="shared" si="1"/>
        <v>0</v>
      </c>
    </row>
    <row r="90" spans="1:5" x14ac:dyDescent="0.25">
      <c r="A90" s="15" t="s">
        <v>94</v>
      </c>
      <c r="B90" s="13" t="s">
        <v>95</v>
      </c>
      <c r="C90" s="11">
        <v>5</v>
      </c>
      <c r="D90" s="12">
        <v>4000</v>
      </c>
      <c r="E90" s="16">
        <f t="shared" si="1"/>
        <v>20000</v>
      </c>
    </row>
    <row r="91" spans="1:5" x14ac:dyDescent="0.25">
      <c r="A91" s="15" t="s">
        <v>96</v>
      </c>
      <c r="B91" s="13" t="s">
        <v>97</v>
      </c>
      <c r="C91" s="11"/>
      <c r="D91" s="12"/>
      <c r="E91" s="16">
        <f t="shared" si="1"/>
        <v>0</v>
      </c>
    </row>
    <row r="92" spans="1:5" x14ac:dyDescent="0.25">
      <c r="A92" s="15" t="s">
        <v>98</v>
      </c>
      <c r="B92" s="13" t="s">
        <v>99</v>
      </c>
      <c r="C92" s="11">
        <v>2</v>
      </c>
      <c r="D92" s="12">
        <v>25000</v>
      </c>
      <c r="E92" s="16">
        <f t="shared" si="1"/>
        <v>50000</v>
      </c>
    </row>
    <row r="93" spans="1:5" x14ac:dyDescent="0.25">
      <c r="A93" s="15" t="s">
        <v>100</v>
      </c>
      <c r="B93" s="13" t="s">
        <v>101</v>
      </c>
      <c r="C93" s="11"/>
      <c r="D93" s="12"/>
      <c r="E93" s="16">
        <f t="shared" si="1"/>
        <v>0</v>
      </c>
    </row>
    <row r="94" spans="1:5" x14ac:dyDescent="0.25">
      <c r="A94" s="15" t="s">
        <v>102</v>
      </c>
      <c r="B94" s="13" t="s">
        <v>103</v>
      </c>
      <c r="C94" s="11">
        <v>7</v>
      </c>
      <c r="D94" s="12">
        <v>2500</v>
      </c>
      <c r="E94" s="16">
        <f t="shared" si="1"/>
        <v>17500</v>
      </c>
    </row>
    <row r="95" spans="1:5" x14ac:dyDescent="0.25">
      <c r="A95" s="25" t="s">
        <v>104</v>
      </c>
      <c r="B95" s="26" t="s">
        <v>105</v>
      </c>
      <c r="C95" s="29">
        <f>SUM(C96:C108)</f>
        <v>27</v>
      </c>
      <c r="D95" s="28">
        <v>0</v>
      </c>
      <c r="E95" s="55">
        <f>SUM(E96:E108)</f>
        <v>110000</v>
      </c>
    </row>
    <row r="96" spans="1:5" x14ac:dyDescent="0.25">
      <c r="A96" s="15" t="s">
        <v>106</v>
      </c>
      <c r="B96" s="13" t="s">
        <v>107</v>
      </c>
      <c r="C96" s="11">
        <v>6</v>
      </c>
      <c r="D96" s="12">
        <v>10000</v>
      </c>
      <c r="E96" s="16">
        <f t="shared" si="1"/>
        <v>60000</v>
      </c>
    </row>
    <row r="97" spans="1:5" x14ac:dyDescent="0.25">
      <c r="A97" s="15" t="s">
        <v>108</v>
      </c>
      <c r="B97" s="13" t="s">
        <v>282</v>
      </c>
      <c r="C97" s="11"/>
      <c r="D97" s="12"/>
      <c r="E97" s="16">
        <f t="shared" si="1"/>
        <v>0</v>
      </c>
    </row>
    <row r="98" spans="1:5" x14ac:dyDescent="0.25">
      <c r="A98" s="15" t="s">
        <v>109</v>
      </c>
      <c r="B98" s="13" t="s">
        <v>110</v>
      </c>
      <c r="C98" s="11"/>
      <c r="D98" s="12"/>
      <c r="E98" s="16">
        <f t="shared" si="1"/>
        <v>0</v>
      </c>
    </row>
    <row r="99" spans="1:5" x14ac:dyDescent="0.25">
      <c r="A99" s="15" t="s">
        <v>111</v>
      </c>
      <c r="B99" s="13" t="s">
        <v>112</v>
      </c>
      <c r="C99" s="11"/>
      <c r="D99" s="12"/>
      <c r="E99" s="16">
        <f t="shared" si="1"/>
        <v>0</v>
      </c>
    </row>
    <row r="100" spans="1:5" x14ac:dyDescent="0.25">
      <c r="A100" s="15" t="s">
        <v>113</v>
      </c>
      <c r="B100" s="13" t="s">
        <v>114</v>
      </c>
      <c r="C100" s="11">
        <v>20</v>
      </c>
      <c r="D100" s="12">
        <v>2000</v>
      </c>
      <c r="E100" s="16">
        <f t="shared" si="1"/>
        <v>40000</v>
      </c>
    </row>
    <row r="101" spans="1:5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1"/>
        <v>0</v>
      </c>
    </row>
    <row r="102" spans="1:5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1"/>
        <v>0</v>
      </c>
    </row>
    <row r="103" spans="1:5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1"/>
        <v>0</v>
      </c>
    </row>
    <row r="104" spans="1:5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1"/>
        <v>0</v>
      </c>
    </row>
    <row r="105" spans="1:5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1"/>
        <v>0</v>
      </c>
    </row>
    <row r="106" spans="1:5" x14ac:dyDescent="0.25">
      <c r="A106" s="15" t="s">
        <v>306</v>
      </c>
      <c r="B106" s="13" t="s">
        <v>311</v>
      </c>
      <c r="C106" s="11">
        <v>1</v>
      </c>
      <c r="D106" s="12">
        <v>10000</v>
      </c>
      <c r="E106" s="16">
        <f t="shared" si="1"/>
        <v>10000</v>
      </c>
    </row>
    <row r="107" spans="1:5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1"/>
        <v>0</v>
      </c>
    </row>
    <row r="108" spans="1:5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1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36</v>
      </c>
      <c r="D109" s="55">
        <v>0</v>
      </c>
      <c r="E109" s="55">
        <f>SUM(E110:E134)</f>
        <v>213500</v>
      </c>
    </row>
    <row r="110" spans="1:5" ht="24" x14ac:dyDescent="0.25">
      <c r="A110" s="15" t="s">
        <v>119</v>
      </c>
      <c r="B110" s="13" t="s">
        <v>120</v>
      </c>
      <c r="C110" s="11">
        <v>7</v>
      </c>
      <c r="D110" s="12">
        <v>1500</v>
      </c>
      <c r="E110" s="16">
        <f t="shared" si="1"/>
        <v>10500</v>
      </c>
    </row>
    <row r="111" spans="1:5" x14ac:dyDescent="0.25">
      <c r="A111" s="15" t="s">
        <v>121</v>
      </c>
      <c r="B111" s="13" t="s">
        <v>122</v>
      </c>
      <c r="C111" s="11"/>
      <c r="D111" s="12"/>
      <c r="E111" s="16">
        <f t="shared" si="1"/>
        <v>0</v>
      </c>
    </row>
    <row r="112" spans="1:5" x14ac:dyDescent="0.25">
      <c r="A112" s="15" t="s">
        <v>123</v>
      </c>
      <c r="B112" s="13" t="s">
        <v>300</v>
      </c>
      <c r="C112" s="11">
        <v>12</v>
      </c>
      <c r="D112" s="12">
        <v>1500</v>
      </c>
      <c r="E112" s="16">
        <f t="shared" si="1"/>
        <v>18000</v>
      </c>
    </row>
    <row r="113" spans="1:5" x14ac:dyDescent="0.25">
      <c r="A113" s="15" t="s">
        <v>125</v>
      </c>
      <c r="B113" s="13" t="s">
        <v>301</v>
      </c>
      <c r="C113" s="11"/>
      <c r="D113" s="12"/>
      <c r="E113" s="16">
        <f t="shared" si="1"/>
        <v>0</v>
      </c>
    </row>
    <row r="114" spans="1:5" x14ac:dyDescent="0.25">
      <c r="A114" s="15" t="s">
        <v>126</v>
      </c>
      <c r="B114" s="13" t="s">
        <v>124</v>
      </c>
      <c r="C114" s="11"/>
      <c r="D114" s="12"/>
      <c r="E114" s="16">
        <f t="shared" si="1"/>
        <v>0</v>
      </c>
    </row>
    <row r="115" spans="1:5" x14ac:dyDescent="0.25">
      <c r="A115" s="15" t="s">
        <v>127</v>
      </c>
      <c r="B115" s="13" t="s">
        <v>337</v>
      </c>
      <c r="C115" s="11"/>
      <c r="D115" s="12"/>
      <c r="E115" s="16">
        <f t="shared" si="1"/>
        <v>0</v>
      </c>
    </row>
    <row r="116" spans="1:5" ht="24" x14ac:dyDescent="0.25">
      <c r="A116" s="15" t="s">
        <v>128</v>
      </c>
      <c r="B116" s="13" t="s">
        <v>284</v>
      </c>
      <c r="C116" s="11">
        <v>1</v>
      </c>
      <c r="D116" s="12">
        <v>150000</v>
      </c>
      <c r="E116" s="16">
        <f t="shared" si="1"/>
        <v>150000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1"/>
        <v>0</v>
      </c>
    </row>
    <row r="118" spans="1:5" ht="24" x14ac:dyDescent="0.25">
      <c r="A118" s="15" t="s">
        <v>130</v>
      </c>
      <c r="B118" s="13" t="s">
        <v>338</v>
      </c>
      <c r="C118" s="11"/>
      <c r="D118" s="12"/>
      <c r="E118" s="16">
        <f t="shared" si="1"/>
        <v>0</v>
      </c>
    </row>
    <row r="119" spans="1:5" ht="24" x14ac:dyDescent="0.25">
      <c r="A119" s="15" t="s">
        <v>131</v>
      </c>
      <c r="B119" s="13" t="s">
        <v>286</v>
      </c>
      <c r="C119" s="11"/>
      <c r="D119" s="12"/>
      <c r="E119" s="16">
        <f t="shared" si="1"/>
        <v>0</v>
      </c>
    </row>
    <row r="120" spans="1:5" ht="48" x14ac:dyDescent="0.25">
      <c r="A120" s="15" t="s">
        <v>132</v>
      </c>
      <c r="B120" s="13" t="s">
        <v>287</v>
      </c>
      <c r="C120" s="11"/>
      <c r="D120" s="12"/>
      <c r="E120" s="16">
        <f t="shared" si="1"/>
        <v>0</v>
      </c>
    </row>
    <row r="121" spans="1:5" ht="24" x14ac:dyDescent="0.25">
      <c r="A121" s="15" t="s">
        <v>133</v>
      </c>
      <c r="B121" s="13" t="s">
        <v>134</v>
      </c>
      <c r="C121" s="11">
        <v>2</v>
      </c>
      <c r="D121" s="12">
        <v>3000</v>
      </c>
      <c r="E121" s="16">
        <f t="shared" si="1"/>
        <v>6000</v>
      </c>
    </row>
    <row r="122" spans="1:5" x14ac:dyDescent="0.25">
      <c r="A122" s="15" t="s">
        <v>135</v>
      </c>
      <c r="B122" s="13" t="s">
        <v>136</v>
      </c>
      <c r="C122" s="11"/>
      <c r="D122" s="12">
        <v>0</v>
      </c>
      <c r="E122" s="16">
        <f t="shared" si="1"/>
        <v>0</v>
      </c>
    </row>
    <row r="123" spans="1:5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1"/>
        <v>0</v>
      </c>
    </row>
    <row r="124" spans="1:5" x14ac:dyDescent="0.25">
      <c r="A124" s="15" t="s">
        <v>139</v>
      </c>
      <c r="B124" s="13" t="s">
        <v>140</v>
      </c>
      <c r="C124" s="11">
        <v>1</v>
      </c>
      <c r="D124" s="12">
        <v>1000</v>
      </c>
      <c r="E124" s="16">
        <f t="shared" si="1"/>
        <v>1000</v>
      </c>
    </row>
    <row r="125" spans="1:5" x14ac:dyDescent="0.25">
      <c r="A125" s="15" t="s">
        <v>141</v>
      </c>
      <c r="B125" s="13" t="s">
        <v>288</v>
      </c>
      <c r="C125" s="11">
        <v>1</v>
      </c>
      <c r="D125" s="12">
        <v>2000</v>
      </c>
      <c r="E125" s="16">
        <f t="shared" si="1"/>
        <v>2000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1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1"/>
        <v>0</v>
      </c>
    </row>
    <row r="128" spans="1:5" x14ac:dyDescent="0.25">
      <c r="A128" s="15" t="s">
        <v>144</v>
      </c>
      <c r="B128" s="13" t="s">
        <v>148</v>
      </c>
      <c r="C128" s="11"/>
      <c r="D128" s="12">
        <v>0</v>
      </c>
      <c r="E128" s="16">
        <f t="shared" ref="E128:E134" si="2">C128*D128</f>
        <v>0</v>
      </c>
    </row>
    <row r="129" spans="1:5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2"/>
        <v>0</v>
      </c>
    </row>
    <row r="130" spans="1:5" x14ac:dyDescent="0.25">
      <c r="A130" s="15" t="s">
        <v>146</v>
      </c>
      <c r="B130" s="13" t="s">
        <v>339</v>
      </c>
      <c r="C130" s="11">
        <v>10</v>
      </c>
      <c r="D130" s="12">
        <v>2000</v>
      </c>
      <c r="E130" s="16">
        <f t="shared" si="2"/>
        <v>20000</v>
      </c>
    </row>
    <row r="131" spans="1:5" x14ac:dyDescent="0.25">
      <c r="A131" s="15" t="s">
        <v>147</v>
      </c>
      <c r="B131" s="13" t="s">
        <v>314</v>
      </c>
      <c r="C131" s="11">
        <v>2</v>
      </c>
      <c r="D131" s="12">
        <v>3000</v>
      </c>
      <c r="E131" s="16">
        <f t="shared" si="2"/>
        <v>6000</v>
      </c>
    </row>
    <row r="132" spans="1:5" x14ac:dyDescent="0.25">
      <c r="A132" s="15" t="s">
        <v>149</v>
      </c>
      <c r="B132" s="13" t="s">
        <v>315</v>
      </c>
      <c r="C132" s="11"/>
      <c r="D132" s="12">
        <v>0</v>
      </c>
      <c r="E132" s="16">
        <f t="shared" si="2"/>
        <v>0</v>
      </c>
    </row>
    <row r="133" spans="1:5" x14ac:dyDescent="0.25">
      <c r="A133" s="15" t="s">
        <v>150</v>
      </c>
      <c r="B133" s="13" t="s">
        <v>316</v>
      </c>
      <c r="C133" s="11"/>
      <c r="D133" s="12">
        <v>0</v>
      </c>
      <c r="E133" s="16">
        <f t="shared" si="2"/>
        <v>0</v>
      </c>
    </row>
    <row r="134" spans="1:5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2"/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57</v>
      </c>
      <c r="D135" s="28"/>
      <c r="E135" s="28">
        <f>SUM(E136:E171)</f>
        <v>218500</v>
      </c>
    </row>
    <row r="136" spans="1:5" x14ac:dyDescent="0.25">
      <c r="A136" s="15" t="s">
        <v>155</v>
      </c>
      <c r="B136" s="13" t="s">
        <v>318</v>
      </c>
      <c r="C136" s="11"/>
      <c r="D136" s="12"/>
      <c r="E136" s="16">
        <f t="shared" ref="E136:E171" si="3">C136*D136</f>
        <v>0</v>
      </c>
    </row>
    <row r="137" spans="1:5" x14ac:dyDescent="0.25">
      <c r="A137" s="15" t="s">
        <v>156</v>
      </c>
      <c r="B137" s="13" t="s">
        <v>157</v>
      </c>
      <c r="C137" s="11">
        <v>1</v>
      </c>
      <c r="D137" s="12">
        <v>2000</v>
      </c>
      <c r="E137" s="16">
        <f t="shared" si="3"/>
        <v>2000</v>
      </c>
    </row>
    <row r="138" spans="1:5" x14ac:dyDescent="0.25">
      <c r="A138" s="15" t="s">
        <v>158</v>
      </c>
      <c r="B138" s="13" t="s">
        <v>159</v>
      </c>
      <c r="C138" s="11">
        <v>4</v>
      </c>
      <c r="D138" s="12">
        <v>3000</v>
      </c>
      <c r="E138" s="16">
        <f t="shared" si="3"/>
        <v>12000</v>
      </c>
    </row>
    <row r="139" spans="1:5" x14ac:dyDescent="0.25">
      <c r="A139" s="15" t="s">
        <v>160</v>
      </c>
      <c r="B139" s="13" t="s">
        <v>161</v>
      </c>
      <c r="C139" s="11"/>
      <c r="D139" s="12"/>
      <c r="E139" s="16">
        <f t="shared" si="3"/>
        <v>0</v>
      </c>
    </row>
    <row r="140" spans="1:5" x14ac:dyDescent="0.25">
      <c r="A140" s="15" t="s">
        <v>162</v>
      </c>
      <c r="B140" s="13" t="s">
        <v>163</v>
      </c>
      <c r="C140" s="11"/>
      <c r="D140" s="12"/>
      <c r="E140" s="16">
        <f t="shared" si="3"/>
        <v>0</v>
      </c>
    </row>
    <row r="141" spans="1:5" x14ac:dyDescent="0.25">
      <c r="A141" s="15" t="s">
        <v>164</v>
      </c>
      <c r="B141" s="13" t="s">
        <v>165</v>
      </c>
      <c r="C141" s="11">
        <v>1</v>
      </c>
      <c r="D141" s="12">
        <v>10000</v>
      </c>
      <c r="E141" s="16">
        <f t="shared" si="3"/>
        <v>10000</v>
      </c>
    </row>
    <row r="142" spans="1:5" x14ac:dyDescent="0.25">
      <c r="A142" s="15" t="s">
        <v>166</v>
      </c>
      <c r="B142" s="13" t="s">
        <v>167</v>
      </c>
      <c r="C142" s="11"/>
      <c r="D142" s="12"/>
      <c r="E142" s="16">
        <f t="shared" si="3"/>
        <v>0</v>
      </c>
    </row>
    <row r="143" spans="1:5" x14ac:dyDescent="0.25">
      <c r="A143" s="15" t="s">
        <v>168</v>
      </c>
      <c r="B143" s="13" t="s">
        <v>169</v>
      </c>
      <c r="C143" s="11">
        <v>2</v>
      </c>
      <c r="D143" s="12">
        <v>2000</v>
      </c>
      <c r="E143" s="16">
        <f t="shared" si="3"/>
        <v>4000</v>
      </c>
    </row>
    <row r="144" spans="1:5" x14ac:dyDescent="0.25">
      <c r="A144" s="15" t="s">
        <v>170</v>
      </c>
      <c r="B144" s="13" t="s">
        <v>171</v>
      </c>
      <c r="C144" s="11"/>
      <c r="D144" s="12"/>
      <c r="E144" s="16">
        <f t="shared" si="3"/>
        <v>0</v>
      </c>
    </row>
    <row r="145" spans="1:5" x14ac:dyDescent="0.25">
      <c r="A145" s="15" t="s">
        <v>172</v>
      </c>
      <c r="B145" s="13" t="s">
        <v>340</v>
      </c>
      <c r="C145" s="11">
        <v>1</v>
      </c>
      <c r="D145" s="12">
        <v>1500</v>
      </c>
      <c r="E145" s="16">
        <f t="shared" si="3"/>
        <v>1500</v>
      </c>
    </row>
    <row r="146" spans="1:5" x14ac:dyDescent="0.25">
      <c r="A146" s="15" t="s">
        <v>173</v>
      </c>
      <c r="B146" s="13" t="s">
        <v>175</v>
      </c>
      <c r="C146" s="11">
        <v>1</v>
      </c>
      <c r="D146" s="12">
        <v>2000</v>
      </c>
      <c r="E146" s="16">
        <f t="shared" si="3"/>
        <v>2000</v>
      </c>
    </row>
    <row r="147" spans="1:5" x14ac:dyDescent="0.25">
      <c r="A147" s="15" t="s">
        <v>174</v>
      </c>
      <c r="B147" s="13" t="s">
        <v>179</v>
      </c>
      <c r="C147" s="11">
        <v>1</v>
      </c>
      <c r="D147" s="12">
        <v>5000</v>
      </c>
      <c r="E147" s="16">
        <f t="shared" si="3"/>
        <v>5000</v>
      </c>
    </row>
    <row r="148" spans="1:5" x14ac:dyDescent="0.25">
      <c r="A148" s="15" t="s">
        <v>176</v>
      </c>
      <c r="B148" s="13" t="s">
        <v>181</v>
      </c>
      <c r="C148" s="11"/>
      <c r="D148" s="12"/>
      <c r="E148" s="16">
        <f t="shared" si="3"/>
        <v>0</v>
      </c>
    </row>
    <row r="149" spans="1:5" x14ac:dyDescent="0.25">
      <c r="A149" s="15" t="s">
        <v>177</v>
      </c>
      <c r="B149" s="13" t="s">
        <v>183</v>
      </c>
      <c r="C149" s="11">
        <v>1</v>
      </c>
      <c r="D149" s="12">
        <v>2000</v>
      </c>
      <c r="E149" s="16">
        <f t="shared" si="3"/>
        <v>2000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3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3"/>
        <v>0</v>
      </c>
    </row>
    <row r="152" spans="1:5" x14ac:dyDescent="0.25">
      <c r="A152" s="15" t="s">
        <v>182</v>
      </c>
      <c r="B152" s="13" t="s">
        <v>35</v>
      </c>
      <c r="C152" s="135">
        <v>1</v>
      </c>
      <c r="D152" s="12">
        <v>5000</v>
      </c>
      <c r="E152" s="16">
        <f t="shared" si="3"/>
        <v>5000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3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3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3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3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si="3"/>
        <v>0</v>
      </c>
    </row>
    <row r="158" spans="1:5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3"/>
        <v>0</v>
      </c>
    </row>
    <row r="159" spans="1:5" x14ac:dyDescent="0.25">
      <c r="A159" s="15" t="s">
        <v>194</v>
      </c>
      <c r="B159" s="13" t="s">
        <v>319</v>
      </c>
      <c r="C159" s="11"/>
      <c r="D159" s="12"/>
      <c r="E159" s="16">
        <f t="shared" si="3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3"/>
        <v>0</v>
      </c>
    </row>
    <row r="161" spans="1:5" x14ac:dyDescent="0.25">
      <c r="A161" s="15" t="s">
        <v>196</v>
      </c>
      <c r="B161" s="13" t="s">
        <v>208</v>
      </c>
      <c r="C161" s="11">
        <v>4</v>
      </c>
      <c r="D161" s="12">
        <v>3000</v>
      </c>
      <c r="E161" s="16">
        <f t="shared" si="3"/>
        <v>12000</v>
      </c>
    </row>
    <row r="162" spans="1:5" x14ac:dyDescent="0.25">
      <c r="A162" s="15" t="s">
        <v>217</v>
      </c>
      <c r="B162" s="13" t="s">
        <v>218</v>
      </c>
      <c r="C162" s="11">
        <v>4</v>
      </c>
      <c r="D162" s="12">
        <v>10000</v>
      </c>
      <c r="E162" s="16">
        <f t="shared" si="3"/>
        <v>40000</v>
      </c>
    </row>
    <row r="163" spans="1:5" x14ac:dyDescent="0.25">
      <c r="A163" s="15" t="s">
        <v>219</v>
      </c>
      <c r="B163" s="13" t="s">
        <v>220</v>
      </c>
      <c r="C163" s="11">
        <v>5</v>
      </c>
      <c r="D163" s="12">
        <v>1000</v>
      </c>
      <c r="E163" s="16">
        <f t="shared" si="3"/>
        <v>5000</v>
      </c>
    </row>
    <row r="164" spans="1:5" x14ac:dyDescent="0.25">
      <c r="A164" s="15" t="s">
        <v>221</v>
      </c>
      <c r="B164" s="13" t="s">
        <v>222</v>
      </c>
      <c r="C164" s="11">
        <v>20</v>
      </c>
      <c r="D164" s="12">
        <v>1500</v>
      </c>
      <c r="E164" s="16">
        <f t="shared" si="3"/>
        <v>30000</v>
      </c>
    </row>
    <row r="165" spans="1:5" x14ac:dyDescent="0.25">
      <c r="A165" s="15" t="s">
        <v>202</v>
      </c>
      <c r="B165" s="13" t="s">
        <v>203</v>
      </c>
      <c r="C165" s="11">
        <v>4</v>
      </c>
      <c r="D165" s="12">
        <v>10000</v>
      </c>
      <c r="E165" s="16">
        <f t="shared" si="3"/>
        <v>40000</v>
      </c>
    </row>
    <row r="166" spans="1:5" x14ac:dyDescent="0.25">
      <c r="A166" s="15" t="s">
        <v>204</v>
      </c>
      <c r="B166" s="13" t="s">
        <v>205</v>
      </c>
      <c r="C166" s="11">
        <v>2</v>
      </c>
      <c r="D166" s="12">
        <v>15000</v>
      </c>
      <c r="E166" s="16">
        <f t="shared" si="3"/>
        <v>30000</v>
      </c>
    </row>
    <row r="167" spans="1:5" x14ac:dyDescent="0.25">
      <c r="A167" s="15" t="s">
        <v>206</v>
      </c>
      <c r="B167" s="13" t="s">
        <v>207</v>
      </c>
      <c r="C167" s="11">
        <v>2</v>
      </c>
      <c r="D167" s="12">
        <v>3000</v>
      </c>
      <c r="E167" s="16">
        <f t="shared" si="3"/>
        <v>6000</v>
      </c>
    </row>
    <row r="168" spans="1:5" x14ac:dyDescent="0.25">
      <c r="A168" s="15" t="s">
        <v>209</v>
      </c>
      <c r="B168" s="13" t="s">
        <v>210</v>
      </c>
      <c r="C168" s="11">
        <v>2</v>
      </c>
      <c r="D168" s="12">
        <v>2000</v>
      </c>
      <c r="E168" s="16">
        <f t="shared" si="3"/>
        <v>4000</v>
      </c>
    </row>
    <row r="169" spans="1:5" x14ac:dyDescent="0.25">
      <c r="A169" s="15" t="s">
        <v>211</v>
      </c>
      <c r="B169" s="13" t="s">
        <v>212</v>
      </c>
      <c r="C169" s="11">
        <v>1</v>
      </c>
      <c r="D169" s="12">
        <v>8000</v>
      </c>
      <c r="E169" s="16">
        <f t="shared" si="3"/>
        <v>8000</v>
      </c>
    </row>
    <row r="170" spans="1:5" x14ac:dyDescent="0.25">
      <c r="A170" s="15" t="s">
        <v>213</v>
      </c>
      <c r="B170" s="13" t="s">
        <v>214</v>
      </c>
      <c r="C170" s="11"/>
      <c r="D170" s="12">
        <v>0</v>
      </c>
      <c r="E170" s="16">
        <f t="shared" si="3"/>
        <v>0</v>
      </c>
    </row>
    <row r="171" spans="1:5" x14ac:dyDescent="0.25">
      <c r="A171" s="15" t="s">
        <v>215</v>
      </c>
      <c r="B171" s="13" t="s">
        <v>216</v>
      </c>
      <c r="C171" s="11"/>
      <c r="D171" s="12">
        <v>0</v>
      </c>
      <c r="E171" s="16">
        <f t="shared" si="3"/>
        <v>0</v>
      </c>
    </row>
    <row r="172" spans="1:5" x14ac:dyDescent="0.25">
      <c r="A172" s="25" t="s">
        <v>200</v>
      </c>
      <c r="B172" s="26" t="s">
        <v>201</v>
      </c>
      <c r="C172" s="29">
        <f>SUM(C173:C180)</f>
        <v>6</v>
      </c>
      <c r="D172" s="28">
        <v>0</v>
      </c>
      <c r="E172" s="55">
        <f>SUM(E173:E180)</f>
        <v>50000</v>
      </c>
    </row>
    <row r="173" spans="1:5" ht="24" x14ac:dyDescent="0.25">
      <c r="A173" s="15">
        <v>1653507001</v>
      </c>
      <c r="B173" s="13" t="s">
        <v>223</v>
      </c>
      <c r="C173" s="11">
        <v>2</v>
      </c>
      <c r="D173" s="12">
        <v>20000</v>
      </c>
      <c r="E173" s="16">
        <f t="shared" ref="E173:E180" si="4">C173*D173</f>
        <v>40000</v>
      </c>
    </row>
    <row r="174" spans="1:5" x14ac:dyDescent="0.25">
      <c r="A174" s="15">
        <v>1653507002</v>
      </c>
      <c r="B174" s="13" t="s">
        <v>224</v>
      </c>
      <c r="C174" s="11"/>
      <c r="D174" s="12"/>
      <c r="E174" s="16">
        <f t="shared" si="4"/>
        <v>0</v>
      </c>
    </row>
    <row r="175" spans="1:5" x14ac:dyDescent="0.25">
      <c r="A175" s="15">
        <v>1653507003</v>
      </c>
      <c r="B175" s="13" t="s">
        <v>321</v>
      </c>
      <c r="C175" s="11"/>
      <c r="D175" s="12"/>
      <c r="E175" s="16">
        <f t="shared" si="4"/>
        <v>0</v>
      </c>
    </row>
    <row r="176" spans="1:5" x14ac:dyDescent="0.25">
      <c r="A176" s="15">
        <v>1653507004</v>
      </c>
      <c r="B176" s="13" t="s">
        <v>328</v>
      </c>
      <c r="C176" s="11">
        <v>2</v>
      </c>
      <c r="D176" s="12">
        <v>3000</v>
      </c>
      <c r="E176" s="16">
        <f t="shared" si="4"/>
        <v>6000</v>
      </c>
    </row>
    <row r="177" spans="1:5" x14ac:dyDescent="0.25">
      <c r="A177" s="15">
        <v>1653507005</v>
      </c>
      <c r="B177" s="13" t="s">
        <v>225</v>
      </c>
      <c r="C177" s="11">
        <v>2</v>
      </c>
      <c r="D177" s="12">
        <v>2000</v>
      </c>
      <c r="E177" s="16">
        <f t="shared" si="4"/>
        <v>4000</v>
      </c>
    </row>
    <row r="178" spans="1:5" x14ac:dyDescent="0.25">
      <c r="A178" s="15">
        <v>1653507006</v>
      </c>
      <c r="B178" s="13" t="s">
        <v>226</v>
      </c>
      <c r="C178" s="11"/>
      <c r="D178" s="12">
        <v>0</v>
      </c>
      <c r="E178" s="16">
        <f t="shared" si="4"/>
        <v>0</v>
      </c>
    </row>
    <row r="179" spans="1:5" x14ac:dyDescent="0.25">
      <c r="A179" s="15">
        <v>1653507007</v>
      </c>
      <c r="B179" s="13" t="s">
        <v>341</v>
      </c>
      <c r="C179" s="11"/>
      <c r="D179" s="12">
        <v>0</v>
      </c>
      <c r="E179" s="16">
        <f t="shared" si="4"/>
        <v>0</v>
      </c>
    </row>
    <row r="180" spans="1:5" x14ac:dyDescent="0.25">
      <c r="A180" s="15">
        <v>1653507008</v>
      </c>
      <c r="B180" s="13" t="s">
        <v>322</v>
      </c>
      <c r="C180" s="11"/>
      <c r="D180" s="12">
        <v>0</v>
      </c>
      <c r="E180" s="16">
        <f t="shared" si="4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296</v>
      </c>
      <c r="D225" s="66"/>
      <c r="E225" s="66">
        <f>E15+E27</f>
        <v>1386300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'[3]00498'!$C$218</f>
        <v>231</v>
      </c>
      <c r="E229" s="9">
        <f>'[3]00498'!$E$218</f>
        <v>1300000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29"/>
  <sheetViews>
    <sheetView view="pageBreakPreview" topLeftCell="A216" zoomScaleNormal="100" zoomScaleSheetLayoutView="100" workbookViewId="0">
      <selection activeCell="A229" sqref="A229:B229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6" ht="16.5" hidden="1" x14ac:dyDescent="0.25">
      <c r="A1" s="90"/>
      <c r="B1" s="91"/>
      <c r="C1" s="5"/>
      <c r="D1" s="89"/>
      <c r="E1" s="89"/>
    </row>
    <row r="2" spans="1:6" ht="16.5" hidden="1" x14ac:dyDescent="0.25">
      <c r="A2" s="90"/>
      <c r="B2" s="91"/>
      <c r="C2" s="5"/>
      <c r="D2" s="89"/>
      <c r="E2" s="89"/>
    </row>
    <row r="3" spans="1:6" ht="18" hidden="1" customHeight="1" x14ac:dyDescent="0.25">
      <c r="A3" s="87"/>
      <c r="B3" s="88"/>
      <c r="C3" s="5"/>
      <c r="D3" s="89"/>
      <c r="E3" s="89"/>
    </row>
    <row r="4" spans="1:6" ht="17.25" hidden="1" customHeight="1" x14ac:dyDescent="0.25">
      <c r="A4" s="87"/>
      <c r="B4" s="80"/>
      <c r="C4" s="5"/>
      <c r="D4" s="89"/>
      <c r="E4" s="89"/>
    </row>
    <row r="5" spans="1:6" ht="4.5" hidden="1" customHeight="1" x14ac:dyDescent="0.25">
      <c r="A5" s="1"/>
      <c r="B5" s="1"/>
      <c r="C5" s="5"/>
      <c r="D5" s="7"/>
      <c r="E5" s="8"/>
    </row>
    <row r="6" spans="1:6" ht="4.5" hidden="1" customHeight="1" x14ac:dyDescent="0.25">
      <c r="A6" s="1"/>
      <c r="B6" s="1"/>
      <c r="C6" s="5"/>
      <c r="D6" s="7"/>
      <c r="E6" s="8"/>
    </row>
    <row r="7" spans="1:6" ht="16.5" hidden="1" x14ac:dyDescent="0.25">
      <c r="A7" s="1"/>
      <c r="B7" s="1"/>
      <c r="C7" s="5"/>
      <c r="D7" s="89"/>
      <c r="E7" s="89"/>
    </row>
    <row r="8" spans="1:6" ht="15.75" x14ac:dyDescent="0.25">
      <c r="A8" s="1"/>
      <c r="B8" s="1"/>
      <c r="C8" s="5"/>
      <c r="D8" s="7"/>
      <c r="E8" s="7"/>
    </row>
    <row r="9" spans="1:6" ht="33.75" customHeight="1" x14ac:dyDescent="0.25">
      <c r="A9" s="214" t="s">
        <v>375</v>
      </c>
      <c r="B9" s="214"/>
      <c r="C9" s="214"/>
      <c r="D9" s="214"/>
      <c r="E9" s="214"/>
    </row>
    <row r="10" spans="1:6" ht="15" customHeight="1" x14ac:dyDescent="0.25">
      <c r="A10" s="214" t="s">
        <v>361</v>
      </c>
      <c r="B10" s="214"/>
      <c r="C10" s="214"/>
      <c r="D10" s="214"/>
      <c r="E10" s="214"/>
    </row>
    <row r="11" spans="1:6" ht="15.75" x14ac:dyDescent="0.25">
      <c r="A11" s="38"/>
      <c r="B11" s="38"/>
      <c r="C11" s="38"/>
      <c r="D11" s="92"/>
      <c r="E11" s="92"/>
    </row>
    <row r="12" spans="1:6" ht="15.75" x14ac:dyDescent="0.25">
      <c r="A12" s="2"/>
      <c r="B12" s="2"/>
      <c r="C12" s="3"/>
      <c r="D12" s="6"/>
      <c r="E12" s="18" t="s">
        <v>345</v>
      </c>
    </row>
    <row r="13" spans="1:6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6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6" x14ac:dyDescent="0.25">
      <c r="A15" s="41" t="s">
        <v>2</v>
      </c>
      <c r="B15" s="42" t="s">
        <v>3</v>
      </c>
      <c r="C15" s="145">
        <f>C16</f>
        <v>3</v>
      </c>
      <c r="D15" s="43"/>
      <c r="E15" s="43">
        <f>E16+E26</f>
        <v>434700</v>
      </c>
      <c r="F15">
        <v>431064</v>
      </c>
    </row>
    <row r="16" spans="1:6" x14ac:dyDescent="0.25">
      <c r="A16" s="25" t="s">
        <v>4</v>
      </c>
      <c r="B16" s="26" t="s">
        <v>5</v>
      </c>
      <c r="C16" s="27">
        <f>SUM(C17:C25)</f>
        <v>3</v>
      </c>
      <c r="D16" s="28">
        <v>0</v>
      </c>
      <c r="E16" s="28">
        <f>SUM(E17:E25)</f>
        <v>420000</v>
      </c>
    </row>
    <row r="17" spans="1:6" x14ac:dyDescent="0.25">
      <c r="A17" s="15">
        <v>16529</v>
      </c>
      <c r="B17" s="40" t="s">
        <v>6</v>
      </c>
      <c r="C17" s="11"/>
      <c r="D17" s="12"/>
      <c r="E17" s="16">
        <f>C17*D17</f>
        <v>0</v>
      </c>
    </row>
    <row r="18" spans="1:6" x14ac:dyDescent="0.25">
      <c r="A18" s="15">
        <v>16529</v>
      </c>
      <c r="B18" s="40" t="s">
        <v>7</v>
      </c>
      <c r="C18" s="11">
        <v>2</v>
      </c>
      <c r="D18" s="12">
        <v>100000</v>
      </c>
      <c r="E18" s="16">
        <f>C18*D18</f>
        <v>200000</v>
      </c>
    </row>
    <row r="19" spans="1:6" x14ac:dyDescent="0.25">
      <c r="A19" s="15">
        <v>16529</v>
      </c>
      <c r="B19" s="40" t="s">
        <v>11</v>
      </c>
      <c r="C19" s="11"/>
      <c r="D19" s="12">
        <v>0</v>
      </c>
      <c r="E19" s="16">
        <f t="shared" ref="E19:E26" si="0">C19*D19</f>
        <v>0</v>
      </c>
    </row>
    <row r="20" spans="1:6" x14ac:dyDescent="0.25">
      <c r="A20" s="15">
        <v>16529</v>
      </c>
      <c r="B20" s="40" t="s">
        <v>8</v>
      </c>
      <c r="C20" s="11">
        <v>1</v>
      </c>
      <c r="D20" s="12">
        <v>220000</v>
      </c>
      <c r="E20" s="16">
        <f t="shared" si="0"/>
        <v>220000</v>
      </c>
    </row>
    <row r="21" spans="1:6" x14ac:dyDescent="0.25">
      <c r="A21" s="15">
        <v>16529</v>
      </c>
      <c r="B21" s="40" t="s">
        <v>9</v>
      </c>
      <c r="C21" s="11"/>
      <c r="D21" s="12"/>
      <c r="E21" s="16">
        <f t="shared" si="0"/>
        <v>0</v>
      </c>
    </row>
    <row r="22" spans="1:6" x14ac:dyDescent="0.25">
      <c r="A22" s="15">
        <v>16529</v>
      </c>
      <c r="B22" s="39" t="s">
        <v>295</v>
      </c>
      <c r="C22" s="11"/>
      <c r="D22" s="12">
        <v>0</v>
      </c>
      <c r="E22" s="16">
        <f t="shared" si="0"/>
        <v>0</v>
      </c>
    </row>
    <row r="23" spans="1:6" x14ac:dyDescent="0.25">
      <c r="A23" s="15">
        <v>16529</v>
      </c>
      <c r="B23" s="40" t="s">
        <v>10</v>
      </c>
      <c r="C23" s="11"/>
      <c r="D23" s="12">
        <v>0</v>
      </c>
      <c r="E23" s="16">
        <f t="shared" si="0"/>
        <v>0</v>
      </c>
    </row>
    <row r="24" spans="1:6" x14ac:dyDescent="0.25">
      <c r="A24" s="15">
        <v>16529</v>
      </c>
      <c r="B24" s="13" t="s">
        <v>297</v>
      </c>
      <c r="C24" s="11"/>
      <c r="D24" s="12">
        <v>0</v>
      </c>
      <c r="E24" s="16">
        <f t="shared" si="0"/>
        <v>0</v>
      </c>
    </row>
    <row r="25" spans="1:6" x14ac:dyDescent="0.25">
      <c r="A25" s="15">
        <v>16529</v>
      </c>
      <c r="B25" s="40" t="s">
        <v>329</v>
      </c>
      <c r="C25" s="11"/>
      <c r="D25" s="12">
        <v>0</v>
      </c>
      <c r="E25" s="16">
        <f t="shared" si="0"/>
        <v>0</v>
      </c>
    </row>
    <row r="26" spans="1:6" x14ac:dyDescent="0.25">
      <c r="A26" s="25">
        <v>1652902</v>
      </c>
      <c r="B26" s="54" t="s">
        <v>330</v>
      </c>
      <c r="C26" s="11">
        <v>3</v>
      </c>
      <c r="D26" s="12">
        <v>4900</v>
      </c>
      <c r="E26" s="16">
        <f t="shared" si="0"/>
        <v>14700</v>
      </c>
    </row>
    <row r="27" spans="1:6" ht="25.5" x14ac:dyDescent="0.25">
      <c r="A27" s="41" t="s">
        <v>12</v>
      </c>
      <c r="B27" s="42" t="s">
        <v>13</v>
      </c>
      <c r="C27" s="31">
        <f t="shared" ref="C27:D27" si="1">C28+C62+C88+C95+C109+C135+C172</f>
        <v>162</v>
      </c>
      <c r="D27" s="28">
        <f t="shared" si="1"/>
        <v>0</v>
      </c>
      <c r="E27" s="93">
        <f>E28+E62+E88+E95+E109+E135+E172</f>
        <v>550500</v>
      </c>
      <c r="F27">
        <v>549600</v>
      </c>
    </row>
    <row r="28" spans="1:6" x14ac:dyDescent="0.25">
      <c r="A28" s="25">
        <v>1653501</v>
      </c>
      <c r="B28" s="26" t="s">
        <v>14</v>
      </c>
      <c r="C28" s="31">
        <f>SUM(C29:C61)</f>
        <v>52</v>
      </c>
      <c r="D28" s="32">
        <v>0</v>
      </c>
      <c r="E28" s="46">
        <f>SUM(E29:E61)</f>
        <v>192800</v>
      </c>
    </row>
    <row r="29" spans="1:6" x14ac:dyDescent="0.25">
      <c r="A29" s="15">
        <v>1653501001</v>
      </c>
      <c r="B29" s="13" t="s">
        <v>15</v>
      </c>
      <c r="C29" s="11"/>
      <c r="D29" s="12"/>
      <c r="E29" s="16">
        <f t="shared" ref="E29:E61" si="2">C29*D29</f>
        <v>0</v>
      </c>
    </row>
    <row r="30" spans="1:6" x14ac:dyDescent="0.25">
      <c r="A30" s="15">
        <v>1653501002</v>
      </c>
      <c r="B30" s="13" t="s">
        <v>16</v>
      </c>
      <c r="C30" s="11"/>
      <c r="D30" s="12">
        <v>0</v>
      </c>
      <c r="E30" s="16">
        <f t="shared" si="2"/>
        <v>0</v>
      </c>
    </row>
    <row r="31" spans="1:6" x14ac:dyDescent="0.25">
      <c r="A31" s="15">
        <v>1653501003</v>
      </c>
      <c r="B31" s="13" t="s">
        <v>17</v>
      </c>
      <c r="C31" s="11"/>
      <c r="D31" s="12"/>
      <c r="E31" s="16">
        <f t="shared" si="2"/>
        <v>0</v>
      </c>
    </row>
    <row r="32" spans="1:6" x14ac:dyDescent="0.25">
      <c r="A32" s="15">
        <v>1653501004</v>
      </c>
      <c r="B32" s="13" t="s">
        <v>18</v>
      </c>
      <c r="C32" s="11">
        <v>1</v>
      </c>
      <c r="D32" s="12">
        <v>3500</v>
      </c>
      <c r="E32" s="16">
        <f t="shared" si="2"/>
        <v>3500</v>
      </c>
    </row>
    <row r="33" spans="1:5" x14ac:dyDescent="0.25">
      <c r="A33" s="15">
        <v>1653501005</v>
      </c>
      <c r="B33" s="13" t="s">
        <v>331</v>
      </c>
      <c r="C33" s="11"/>
      <c r="D33" s="12">
        <v>0</v>
      </c>
      <c r="E33" s="16">
        <f t="shared" si="2"/>
        <v>0</v>
      </c>
    </row>
    <row r="34" spans="1:5" x14ac:dyDescent="0.25">
      <c r="A34" s="15">
        <v>1653501006</v>
      </c>
      <c r="B34" s="13" t="s">
        <v>19</v>
      </c>
      <c r="C34" s="11"/>
      <c r="D34" s="12"/>
      <c r="E34" s="16">
        <f t="shared" si="2"/>
        <v>0</v>
      </c>
    </row>
    <row r="35" spans="1:5" x14ac:dyDescent="0.25">
      <c r="A35" s="15">
        <v>1653501007</v>
      </c>
      <c r="B35" s="13" t="s">
        <v>20</v>
      </c>
      <c r="C35" s="11">
        <v>12</v>
      </c>
      <c r="D35" s="12">
        <v>1800</v>
      </c>
      <c r="E35" s="16">
        <f t="shared" si="2"/>
        <v>21600</v>
      </c>
    </row>
    <row r="36" spans="1:5" x14ac:dyDescent="0.25">
      <c r="A36" s="15">
        <v>1653501008</v>
      </c>
      <c r="B36" s="13" t="s">
        <v>21</v>
      </c>
      <c r="C36" s="11">
        <v>2</v>
      </c>
      <c r="D36" s="12">
        <v>2500</v>
      </c>
      <c r="E36" s="16">
        <f t="shared" si="2"/>
        <v>5000</v>
      </c>
    </row>
    <row r="37" spans="1:5" x14ac:dyDescent="0.25">
      <c r="A37" s="15">
        <v>1653501009</v>
      </c>
      <c r="B37" s="13" t="s">
        <v>279</v>
      </c>
      <c r="C37" s="11"/>
      <c r="D37" s="12"/>
      <c r="E37" s="16">
        <f t="shared" si="2"/>
        <v>0</v>
      </c>
    </row>
    <row r="38" spans="1:5" x14ac:dyDescent="0.25">
      <c r="A38" s="15">
        <v>1653501010</v>
      </c>
      <c r="B38" s="13" t="s">
        <v>22</v>
      </c>
      <c r="C38" s="11">
        <v>2</v>
      </c>
      <c r="D38" s="12">
        <v>3500</v>
      </c>
      <c r="E38" s="16">
        <f t="shared" si="2"/>
        <v>7000</v>
      </c>
    </row>
    <row r="39" spans="1:5" x14ac:dyDescent="0.25">
      <c r="A39" s="15">
        <v>1653501011</v>
      </c>
      <c r="B39" s="13" t="s">
        <v>23</v>
      </c>
      <c r="C39" s="11">
        <v>10</v>
      </c>
      <c r="D39" s="12">
        <v>1500</v>
      </c>
      <c r="E39" s="16">
        <f t="shared" si="2"/>
        <v>15000</v>
      </c>
    </row>
    <row r="40" spans="1:5" x14ac:dyDescent="0.25">
      <c r="A40" s="15">
        <v>1653501012</v>
      </c>
      <c r="B40" s="13" t="s">
        <v>24</v>
      </c>
      <c r="C40" s="11">
        <v>10</v>
      </c>
      <c r="D40" s="12">
        <v>1000</v>
      </c>
      <c r="E40" s="16">
        <f t="shared" si="2"/>
        <v>10000</v>
      </c>
    </row>
    <row r="41" spans="1:5" x14ac:dyDescent="0.25">
      <c r="A41" s="15">
        <v>1653501013</v>
      </c>
      <c r="B41" s="13" t="s">
        <v>25</v>
      </c>
      <c r="C41" s="11">
        <v>4</v>
      </c>
      <c r="D41" s="12">
        <v>4200</v>
      </c>
      <c r="E41" s="16">
        <f t="shared" si="2"/>
        <v>16800</v>
      </c>
    </row>
    <row r="42" spans="1:5" x14ac:dyDescent="0.25">
      <c r="A42" s="15">
        <v>1653501014</v>
      </c>
      <c r="B42" s="13" t="s">
        <v>26</v>
      </c>
      <c r="C42" s="11">
        <v>1</v>
      </c>
      <c r="D42" s="12">
        <v>5200</v>
      </c>
      <c r="E42" s="16">
        <f t="shared" si="2"/>
        <v>5200</v>
      </c>
    </row>
    <row r="43" spans="1:5" x14ac:dyDescent="0.25">
      <c r="A43" s="15">
        <v>1653501015</v>
      </c>
      <c r="B43" s="13" t="s">
        <v>27</v>
      </c>
      <c r="C43" s="11">
        <v>2</v>
      </c>
      <c r="D43" s="12">
        <v>3200</v>
      </c>
      <c r="E43" s="16">
        <f t="shared" si="2"/>
        <v>6400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2"/>
        <v>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2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2"/>
        <v>0</v>
      </c>
    </row>
    <row r="47" spans="1:5" x14ac:dyDescent="0.25">
      <c r="A47" s="15">
        <v>1653501019</v>
      </c>
      <c r="B47" s="13" t="s">
        <v>31</v>
      </c>
      <c r="C47" s="11">
        <v>2</v>
      </c>
      <c r="D47" s="12">
        <v>41000</v>
      </c>
      <c r="E47" s="16">
        <f t="shared" si="2"/>
        <v>82000</v>
      </c>
    </row>
    <row r="48" spans="1:5" x14ac:dyDescent="0.25">
      <c r="A48" s="15">
        <v>1653501020</v>
      </c>
      <c r="B48" s="13" t="s">
        <v>32</v>
      </c>
      <c r="C48" s="11">
        <v>5</v>
      </c>
      <c r="D48" s="12">
        <v>3100</v>
      </c>
      <c r="E48" s="16">
        <f t="shared" si="2"/>
        <v>15500</v>
      </c>
    </row>
    <row r="49" spans="1:5" x14ac:dyDescent="0.25">
      <c r="A49" s="15">
        <v>1653501021</v>
      </c>
      <c r="B49" s="13" t="s">
        <v>33</v>
      </c>
      <c r="C49" s="11"/>
      <c r="D49" s="12"/>
      <c r="E49" s="16">
        <f t="shared" si="2"/>
        <v>0</v>
      </c>
    </row>
    <row r="50" spans="1:5" x14ac:dyDescent="0.25">
      <c r="A50" s="15">
        <v>1653501022</v>
      </c>
      <c r="B50" s="13" t="s">
        <v>34</v>
      </c>
      <c r="C50" s="11"/>
      <c r="D50" s="12"/>
      <c r="E50" s="16">
        <f t="shared" si="2"/>
        <v>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2"/>
        <v>0</v>
      </c>
    </row>
    <row r="52" spans="1:5" x14ac:dyDescent="0.25">
      <c r="A52" s="15">
        <v>1653501024</v>
      </c>
      <c r="B52" s="13" t="s">
        <v>37</v>
      </c>
      <c r="C52" s="11"/>
      <c r="D52" s="12"/>
      <c r="E52" s="16">
        <f t="shared" si="2"/>
        <v>0</v>
      </c>
    </row>
    <row r="53" spans="1:5" x14ac:dyDescent="0.25">
      <c r="A53" s="15">
        <v>1653501025</v>
      </c>
      <c r="B53" s="13" t="s">
        <v>38</v>
      </c>
      <c r="C53" s="11"/>
      <c r="D53" s="12"/>
      <c r="E53" s="16">
        <f t="shared" si="2"/>
        <v>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2"/>
        <v>0</v>
      </c>
    </row>
    <row r="55" spans="1:5" ht="24" x14ac:dyDescent="0.25">
      <c r="A55" s="15">
        <v>1653501027</v>
      </c>
      <c r="B55" s="13" t="s">
        <v>332</v>
      </c>
      <c r="C55" s="11"/>
      <c r="D55" s="12"/>
      <c r="E55" s="16">
        <f t="shared" si="2"/>
        <v>0</v>
      </c>
    </row>
    <row r="56" spans="1:5" x14ac:dyDescent="0.25">
      <c r="A56" s="15">
        <v>1653501028</v>
      </c>
      <c r="B56" s="13" t="s">
        <v>40</v>
      </c>
      <c r="C56" s="11"/>
      <c r="D56" s="12"/>
      <c r="E56" s="16">
        <f t="shared" si="2"/>
        <v>0</v>
      </c>
    </row>
    <row r="57" spans="1:5" x14ac:dyDescent="0.25">
      <c r="A57" s="15">
        <v>1653501029</v>
      </c>
      <c r="B57" s="13" t="s">
        <v>41</v>
      </c>
      <c r="C57" s="11">
        <v>1</v>
      </c>
      <c r="D57" s="12">
        <v>4800</v>
      </c>
      <c r="E57" s="16">
        <f t="shared" si="2"/>
        <v>4800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2"/>
        <v>0</v>
      </c>
    </row>
    <row r="59" spans="1:5" x14ac:dyDescent="0.25">
      <c r="A59" s="15">
        <v>1653501031</v>
      </c>
      <c r="B59" s="13" t="s">
        <v>291</v>
      </c>
      <c r="C59" s="11"/>
      <c r="D59" s="12"/>
      <c r="E59" s="16">
        <f t="shared" si="2"/>
        <v>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2"/>
        <v>0</v>
      </c>
    </row>
    <row r="61" spans="1:5" x14ac:dyDescent="0.25">
      <c r="A61" s="15">
        <v>1653501033</v>
      </c>
      <c r="B61" s="13" t="s">
        <v>299</v>
      </c>
      <c r="C61" s="11"/>
      <c r="D61" s="12"/>
      <c r="E61" s="16">
        <f t="shared" si="2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26</v>
      </c>
      <c r="D62" s="28">
        <v>0</v>
      </c>
      <c r="E62" s="55">
        <f>SUM(E63:E87)</f>
        <v>133000</v>
      </c>
    </row>
    <row r="63" spans="1:5" x14ac:dyDescent="0.25">
      <c r="A63" s="15" t="s">
        <v>45</v>
      </c>
      <c r="B63" s="13" t="s">
        <v>46</v>
      </c>
      <c r="C63" s="11">
        <v>10</v>
      </c>
      <c r="D63" s="12">
        <v>9300</v>
      </c>
      <c r="E63" s="16">
        <f t="shared" ref="E63:E102" si="3">C63*D63</f>
        <v>93000</v>
      </c>
    </row>
    <row r="64" spans="1:5" x14ac:dyDescent="0.25">
      <c r="A64" s="15" t="s">
        <v>47</v>
      </c>
      <c r="B64" s="13" t="s">
        <v>48</v>
      </c>
      <c r="C64" s="11"/>
      <c r="D64" s="12"/>
      <c r="E64" s="16">
        <f t="shared" si="3"/>
        <v>0</v>
      </c>
    </row>
    <row r="65" spans="1:5" x14ac:dyDescent="0.25">
      <c r="A65" s="15" t="s">
        <v>49</v>
      </c>
      <c r="B65" s="13" t="s">
        <v>50</v>
      </c>
      <c r="C65" s="11"/>
      <c r="D65" s="12"/>
      <c r="E65" s="16">
        <f t="shared" si="3"/>
        <v>0</v>
      </c>
    </row>
    <row r="66" spans="1:5" x14ac:dyDescent="0.25">
      <c r="A66" s="15" t="s">
        <v>51</v>
      </c>
      <c r="B66" s="13" t="s">
        <v>52</v>
      </c>
      <c r="C66" s="11">
        <v>5</v>
      </c>
      <c r="D66" s="12">
        <v>6200</v>
      </c>
      <c r="E66" s="16">
        <f t="shared" si="3"/>
        <v>31000</v>
      </c>
    </row>
    <row r="67" spans="1:5" x14ac:dyDescent="0.25">
      <c r="A67" s="15" t="s">
        <v>53</v>
      </c>
      <c r="B67" s="13" t="s">
        <v>54</v>
      </c>
      <c r="C67" s="11"/>
      <c r="D67" s="12"/>
      <c r="E67" s="16">
        <f t="shared" si="3"/>
        <v>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3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3"/>
        <v>0</v>
      </c>
    </row>
    <row r="70" spans="1:5" x14ac:dyDescent="0.25">
      <c r="A70" s="15" t="s">
        <v>59</v>
      </c>
      <c r="B70" s="13" t="s">
        <v>60</v>
      </c>
      <c r="C70" s="11"/>
      <c r="D70" s="12"/>
      <c r="E70" s="16">
        <f t="shared" si="3"/>
        <v>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3"/>
        <v>0</v>
      </c>
    </row>
    <row r="72" spans="1:5" x14ac:dyDescent="0.25">
      <c r="A72" s="15" t="s">
        <v>63</v>
      </c>
      <c r="B72" s="13" t="s">
        <v>64</v>
      </c>
      <c r="C72" s="11"/>
      <c r="D72" s="12"/>
      <c r="E72" s="16">
        <f t="shared" si="3"/>
        <v>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3"/>
        <v>0</v>
      </c>
    </row>
    <row r="74" spans="1:5" x14ac:dyDescent="0.25">
      <c r="A74" s="15" t="s">
        <v>67</v>
      </c>
      <c r="B74" s="13" t="s">
        <v>68</v>
      </c>
      <c r="C74" s="11">
        <v>6</v>
      </c>
      <c r="D74" s="12">
        <v>500</v>
      </c>
      <c r="E74" s="16">
        <f t="shared" si="3"/>
        <v>3000</v>
      </c>
    </row>
    <row r="75" spans="1:5" x14ac:dyDescent="0.25">
      <c r="A75" s="15" t="s">
        <v>69</v>
      </c>
      <c r="B75" s="13" t="s">
        <v>70</v>
      </c>
      <c r="C75" s="11"/>
      <c r="D75" s="12"/>
      <c r="E75" s="16">
        <f t="shared" si="3"/>
        <v>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3"/>
        <v>0</v>
      </c>
    </row>
    <row r="77" spans="1:5" x14ac:dyDescent="0.25">
      <c r="A77" s="15" t="s">
        <v>73</v>
      </c>
      <c r="B77" s="13" t="s">
        <v>74</v>
      </c>
      <c r="C77" s="11"/>
      <c r="D77" s="12">
        <v>0</v>
      </c>
      <c r="E77" s="16">
        <f t="shared" si="3"/>
        <v>0</v>
      </c>
    </row>
    <row r="78" spans="1:5" x14ac:dyDescent="0.25">
      <c r="A78" s="15" t="s">
        <v>75</v>
      </c>
      <c r="B78" s="13" t="s">
        <v>76</v>
      </c>
      <c r="C78" s="11"/>
      <c r="D78" s="12">
        <v>0</v>
      </c>
      <c r="E78" s="16">
        <f t="shared" si="3"/>
        <v>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3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3"/>
        <v>0</v>
      </c>
    </row>
    <row r="81" spans="1:5" x14ac:dyDescent="0.25">
      <c r="A81" s="15" t="s">
        <v>80</v>
      </c>
      <c r="B81" s="13" t="s">
        <v>81</v>
      </c>
      <c r="C81" s="11"/>
      <c r="D81" s="12">
        <v>0</v>
      </c>
      <c r="E81" s="16">
        <f t="shared" si="3"/>
        <v>0</v>
      </c>
    </row>
    <row r="82" spans="1:5" x14ac:dyDescent="0.25">
      <c r="A82" s="15" t="s">
        <v>82</v>
      </c>
      <c r="B82" s="13" t="s">
        <v>83</v>
      </c>
      <c r="C82" s="11"/>
      <c r="D82" s="12"/>
      <c r="E82" s="16">
        <f t="shared" si="3"/>
        <v>0</v>
      </c>
    </row>
    <row r="83" spans="1:5" x14ac:dyDescent="0.25">
      <c r="A83" s="15" t="s">
        <v>84</v>
      </c>
      <c r="B83" s="13" t="s">
        <v>85</v>
      </c>
      <c r="C83" s="11"/>
      <c r="D83" s="12"/>
      <c r="E83" s="16">
        <f t="shared" si="3"/>
        <v>0</v>
      </c>
    </row>
    <row r="84" spans="1:5" ht="24" x14ac:dyDescent="0.25">
      <c r="A84" s="15" t="s">
        <v>86</v>
      </c>
      <c r="B84" s="13" t="s">
        <v>280</v>
      </c>
      <c r="C84" s="11">
        <v>5</v>
      </c>
      <c r="D84" s="12">
        <v>1200</v>
      </c>
      <c r="E84" s="16">
        <f t="shared" si="3"/>
        <v>6000</v>
      </c>
    </row>
    <row r="85" spans="1:5" x14ac:dyDescent="0.25">
      <c r="A85" s="15" t="s">
        <v>87</v>
      </c>
      <c r="B85" s="13" t="s">
        <v>281</v>
      </c>
      <c r="C85" s="11"/>
      <c r="D85" s="12">
        <v>0</v>
      </c>
      <c r="E85" s="16">
        <f t="shared" si="3"/>
        <v>0</v>
      </c>
    </row>
    <row r="86" spans="1:5" x14ac:dyDescent="0.25">
      <c r="A86" s="15" t="s">
        <v>88</v>
      </c>
      <c r="B86" s="13" t="s">
        <v>333</v>
      </c>
      <c r="C86" s="11"/>
      <c r="D86" s="12">
        <v>0</v>
      </c>
      <c r="E86" s="16">
        <f t="shared" si="3"/>
        <v>0</v>
      </c>
    </row>
    <row r="87" spans="1:5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3"/>
        <v>0</v>
      </c>
    </row>
    <row r="88" spans="1:5" x14ac:dyDescent="0.25">
      <c r="A88" s="25" t="s">
        <v>90</v>
      </c>
      <c r="B88" s="26" t="s">
        <v>91</v>
      </c>
      <c r="C88" s="29">
        <f>SUM(C89:C94)</f>
        <v>7</v>
      </c>
      <c r="D88" s="55">
        <v>0</v>
      </c>
      <c r="E88" s="55">
        <f>SUM(E89:E94)</f>
        <v>119600</v>
      </c>
    </row>
    <row r="89" spans="1:5" x14ac:dyDescent="0.25">
      <c r="A89" s="15" t="s">
        <v>92</v>
      </c>
      <c r="B89" s="13" t="s">
        <v>93</v>
      </c>
      <c r="C89" s="11"/>
      <c r="D89" s="12">
        <v>0</v>
      </c>
      <c r="E89" s="16">
        <f t="shared" si="3"/>
        <v>0</v>
      </c>
    </row>
    <row r="90" spans="1:5" x14ac:dyDescent="0.25">
      <c r="A90" s="15" t="s">
        <v>94</v>
      </c>
      <c r="B90" s="13" t="s">
        <v>95</v>
      </c>
      <c r="C90" s="11">
        <v>4</v>
      </c>
      <c r="D90" s="12">
        <v>2900</v>
      </c>
      <c r="E90" s="16">
        <f t="shared" si="3"/>
        <v>11600</v>
      </c>
    </row>
    <row r="91" spans="1:5" x14ac:dyDescent="0.25">
      <c r="A91" s="15" t="s">
        <v>96</v>
      </c>
      <c r="B91" s="13" t="s">
        <v>97</v>
      </c>
      <c r="C91" s="11"/>
      <c r="D91" s="12"/>
      <c r="E91" s="16">
        <f t="shared" si="3"/>
        <v>0</v>
      </c>
    </row>
    <row r="92" spans="1:5" x14ac:dyDescent="0.25">
      <c r="A92" s="15" t="s">
        <v>98</v>
      </c>
      <c r="B92" s="13" t="s">
        <v>99</v>
      </c>
      <c r="C92" s="11">
        <v>3</v>
      </c>
      <c r="D92" s="12">
        <v>36000</v>
      </c>
      <c r="E92" s="16">
        <f t="shared" si="3"/>
        <v>108000</v>
      </c>
    </row>
    <row r="93" spans="1:5" x14ac:dyDescent="0.25">
      <c r="A93" s="15" t="s">
        <v>100</v>
      </c>
      <c r="B93" s="13" t="s">
        <v>101</v>
      </c>
      <c r="C93" s="11"/>
      <c r="D93" s="12"/>
      <c r="E93" s="16">
        <f t="shared" si="3"/>
        <v>0</v>
      </c>
    </row>
    <row r="94" spans="1:5" x14ac:dyDescent="0.25">
      <c r="A94" s="15" t="s">
        <v>102</v>
      </c>
      <c r="B94" s="13" t="s">
        <v>103</v>
      </c>
      <c r="C94" s="11"/>
      <c r="D94" s="12">
        <v>0</v>
      </c>
      <c r="E94" s="16">
        <f t="shared" si="3"/>
        <v>0</v>
      </c>
    </row>
    <row r="95" spans="1:5" x14ac:dyDescent="0.25">
      <c r="A95" s="25" t="s">
        <v>104</v>
      </c>
      <c r="B95" s="26" t="s">
        <v>105</v>
      </c>
      <c r="C95" s="29">
        <f>SUM(C96:C108)</f>
        <v>10</v>
      </c>
      <c r="D95" s="28">
        <v>0</v>
      </c>
      <c r="E95" s="55">
        <f>SUM(E96:E108)</f>
        <v>8000</v>
      </c>
    </row>
    <row r="96" spans="1:5" x14ac:dyDescent="0.25">
      <c r="A96" s="15" t="s">
        <v>106</v>
      </c>
      <c r="B96" s="13" t="s">
        <v>107</v>
      </c>
      <c r="C96" s="11">
        <v>0</v>
      </c>
      <c r="D96" s="12">
        <v>0</v>
      </c>
      <c r="E96" s="16">
        <f t="shared" si="3"/>
        <v>0</v>
      </c>
    </row>
    <row r="97" spans="1:5" x14ac:dyDescent="0.25">
      <c r="A97" s="15" t="s">
        <v>108</v>
      </c>
      <c r="B97" s="13" t="s">
        <v>282</v>
      </c>
      <c r="C97" s="11">
        <v>0</v>
      </c>
      <c r="D97" s="12">
        <v>0</v>
      </c>
      <c r="E97" s="16">
        <f t="shared" si="3"/>
        <v>0</v>
      </c>
    </row>
    <row r="98" spans="1:5" x14ac:dyDescent="0.25">
      <c r="A98" s="15" t="s">
        <v>109</v>
      </c>
      <c r="B98" s="13" t="s">
        <v>110</v>
      </c>
      <c r="C98" s="11">
        <v>0</v>
      </c>
      <c r="D98" s="12">
        <v>0</v>
      </c>
      <c r="E98" s="16">
        <f t="shared" si="3"/>
        <v>0</v>
      </c>
    </row>
    <row r="99" spans="1:5" x14ac:dyDescent="0.25">
      <c r="A99" s="15" t="s">
        <v>111</v>
      </c>
      <c r="B99" s="13" t="s">
        <v>112</v>
      </c>
      <c r="C99" s="11">
        <v>0</v>
      </c>
      <c r="D99" s="12">
        <v>0</v>
      </c>
      <c r="E99" s="16">
        <f t="shared" si="3"/>
        <v>0</v>
      </c>
    </row>
    <row r="100" spans="1:5" x14ac:dyDescent="0.25">
      <c r="A100" s="15" t="s">
        <v>113</v>
      </c>
      <c r="B100" s="13" t="s">
        <v>114</v>
      </c>
      <c r="C100" s="11">
        <v>10</v>
      </c>
      <c r="D100" s="12">
        <v>800</v>
      </c>
      <c r="E100" s="16">
        <f t="shared" si="3"/>
        <v>8000</v>
      </c>
    </row>
    <row r="101" spans="1:5" x14ac:dyDescent="0.25">
      <c r="A101" s="15" t="s">
        <v>115</v>
      </c>
      <c r="B101" s="13" t="s">
        <v>283</v>
      </c>
      <c r="C101" s="11">
        <v>0</v>
      </c>
      <c r="D101" s="12">
        <v>0</v>
      </c>
      <c r="E101" s="16">
        <f t="shared" si="3"/>
        <v>0</v>
      </c>
    </row>
    <row r="102" spans="1:5" x14ac:dyDescent="0.25">
      <c r="A102" s="15" t="s">
        <v>116</v>
      </c>
      <c r="B102" s="13" t="s">
        <v>336</v>
      </c>
      <c r="C102" s="11">
        <v>0</v>
      </c>
      <c r="D102" s="12">
        <v>0</v>
      </c>
      <c r="E102" s="16">
        <f t="shared" si="3"/>
        <v>0</v>
      </c>
    </row>
    <row r="103" spans="1:5" ht="18.75" customHeight="1" x14ac:dyDescent="0.25">
      <c r="A103" s="15" t="s">
        <v>303</v>
      </c>
      <c r="B103" s="13" t="s">
        <v>335</v>
      </c>
      <c r="C103" s="11"/>
      <c r="D103" s="12"/>
      <c r="E103" s="16">
        <f t="shared" ref="E103:E108" si="4">C103*D103</f>
        <v>0</v>
      </c>
    </row>
    <row r="104" spans="1:5" x14ac:dyDescent="0.25">
      <c r="A104" s="15" t="s">
        <v>304</v>
      </c>
      <c r="B104" s="13" t="s">
        <v>308</v>
      </c>
      <c r="C104" s="11">
        <v>0</v>
      </c>
      <c r="D104" s="12">
        <v>0</v>
      </c>
      <c r="E104" s="16">
        <f t="shared" si="4"/>
        <v>0</v>
      </c>
    </row>
    <row r="105" spans="1:5" x14ac:dyDescent="0.25">
      <c r="A105" s="15" t="s">
        <v>305</v>
      </c>
      <c r="B105" s="13" t="s">
        <v>310</v>
      </c>
      <c r="C105" s="11">
        <v>0</v>
      </c>
      <c r="D105" s="12">
        <v>0</v>
      </c>
      <c r="E105" s="16">
        <f t="shared" si="4"/>
        <v>0</v>
      </c>
    </row>
    <row r="106" spans="1:5" x14ac:dyDescent="0.25">
      <c r="A106" s="15" t="s">
        <v>306</v>
      </c>
      <c r="B106" s="13" t="s">
        <v>311</v>
      </c>
      <c r="C106" s="11">
        <v>0</v>
      </c>
      <c r="D106" s="12">
        <v>0</v>
      </c>
      <c r="E106" s="16">
        <f t="shared" si="4"/>
        <v>0</v>
      </c>
    </row>
    <row r="107" spans="1:5" x14ac:dyDescent="0.25">
      <c r="A107" s="15" t="s">
        <v>307</v>
      </c>
      <c r="B107" s="13" t="s">
        <v>312</v>
      </c>
      <c r="C107" s="11">
        <v>0</v>
      </c>
      <c r="D107" s="12">
        <v>0</v>
      </c>
      <c r="E107" s="16">
        <f t="shared" si="4"/>
        <v>0</v>
      </c>
    </row>
    <row r="108" spans="1:5" x14ac:dyDescent="0.25">
      <c r="A108" s="15" t="s">
        <v>309</v>
      </c>
      <c r="B108" s="13" t="s">
        <v>313</v>
      </c>
      <c r="C108" s="11">
        <v>0</v>
      </c>
      <c r="D108" s="12">
        <v>0</v>
      </c>
      <c r="E108" s="16">
        <f t="shared" si="4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48</v>
      </c>
      <c r="D109" s="55">
        <v>0</v>
      </c>
      <c r="E109" s="55">
        <f>SUM(E110:E134)</f>
        <v>50000</v>
      </c>
    </row>
    <row r="110" spans="1:5" ht="24" x14ac:dyDescent="0.25">
      <c r="A110" s="15" t="s">
        <v>119</v>
      </c>
      <c r="B110" s="13" t="s">
        <v>120</v>
      </c>
      <c r="C110" s="11"/>
      <c r="D110" s="12"/>
      <c r="E110" s="16">
        <f t="shared" ref="E110:E134" si="5">C110*D110</f>
        <v>0</v>
      </c>
    </row>
    <row r="111" spans="1:5" x14ac:dyDescent="0.25">
      <c r="A111" s="15" t="s">
        <v>121</v>
      </c>
      <c r="B111" s="13" t="s">
        <v>122</v>
      </c>
      <c r="C111" s="11">
        <v>5</v>
      </c>
      <c r="D111" s="12">
        <v>1800</v>
      </c>
      <c r="E111" s="16">
        <f t="shared" si="5"/>
        <v>9000</v>
      </c>
    </row>
    <row r="112" spans="1:5" x14ac:dyDescent="0.25">
      <c r="A112" s="15" t="s">
        <v>123</v>
      </c>
      <c r="B112" s="13" t="s">
        <v>300</v>
      </c>
      <c r="C112" s="11">
        <v>10</v>
      </c>
      <c r="D112" s="12">
        <v>1500</v>
      </c>
      <c r="E112" s="16">
        <f t="shared" si="5"/>
        <v>15000</v>
      </c>
    </row>
    <row r="113" spans="1:5" x14ac:dyDescent="0.25">
      <c r="A113" s="15" t="s">
        <v>125</v>
      </c>
      <c r="B113" s="13" t="s">
        <v>301</v>
      </c>
      <c r="C113" s="11">
        <v>10</v>
      </c>
      <c r="D113" s="12">
        <v>1200</v>
      </c>
      <c r="E113" s="16">
        <f t="shared" si="5"/>
        <v>12000</v>
      </c>
    </row>
    <row r="114" spans="1:5" x14ac:dyDescent="0.25">
      <c r="A114" s="15" t="s">
        <v>126</v>
      </c>
      <c r="B114" s="13" t="s">
        <v>124</v>
      </c>
      <c r="C114" s="11"/>
      <c r="D114" s="12"/>
      <c r="E114" s="16">
        <f t="shared" si="5"/>
        <v>0</v>
      </c>
    </row>
    <row r="115" spans="1:5" x14ac:dyDescent="0.25">
      <c r="A115" s="15" t="s">
        <v>127</v>
      </c>
      <c r="B115" s="13" t="s">
        <v>337</v>
      </c>
      <c r="C115" s="11"/>
      <c r="D115" s="12"/>
      <c r="E115" s="16">
        <f t="shared" si="5"/>
        <v>0</v>
      </c>
    </row>
    <row r="116" spans="1:5" ht="24" x14ac:dyDescent="0.25">
      <c r="A116" s="15" t="s">
        <v>128</v>
      </c>
      <c r="B116" s="13" t="s">
        <v>284</v>
      </c>
      <c r="C116" s="11"/>
      <c r="D116" s="12"/>
      <c r="E116" s="16">
        <f t="shared" si="5"/>
        <v>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5"/>
        <v>0</v>
      </c>
    </row>
    <row r="118" spans="1:5" ht="24" x14ac:dyDescent="0.25">
      <c r="A118" s="15" t="s">
        <v>130</v>
      </c>
      <c r="B118" s="13" t="s">
        <v>338</v>
      </c>
      <c r="C118" s="11"/>
      <c r="D118" s="12"/>
      <c r="E118" s="16">
        <f t="shared" si="5"/>
        <v>0</v>
      </c>
    </row>
    <row r="119" spans="1:5" ht="24" x14ac:dyDescent="0.25">
      <c r="A119" s="15" t="s">
        <v>131</v>
      </c>
      <c r="B119" s="13" t="s">
        <v>286</v>
      </c>
      <c r="C119" s="11"/>
      <c r="D119" s="12"/>
      <c r="E119" s="16">
        <f t="shared" si="5"/>
        <v>0</v>
      </c>
    </row>
    <row r="120" spans="1:5" ht="48" x14ac:dyDescent="0.25">
      <c r="A120" s="15" t="s">
        <v>132</v>
      </c>
      <c r="B120" s="13" t="s">
        <v>287</v>
      </c>
      <c r="C120" s="11"/>
      <c r="D120" s="12"/>
      <c r="E120" s="16">
        <f t="shared" si="5"/>
        <v>0</v>
      </c>
    </row>
    <row r="121" spans="1:5" ht="24" x14ac:dyDescent="0.25">
      <c r="A121" s="15" t="s">
        <v>133</v>
      </c>
      <c r="B121" s="13" t="s">
        <v>134</v>
      </c>
      <c r="C121" s="11">
        <v>3</v>
      </c>
      <c r="D121" s="12">
        <v>2000</v>
      </c>
      <c r="E121" s="16">
        <f t="shared" si="5"/>
        <v>6000</v>
      </c>
    </row>
    <row r="122" spans="1:5" x14ac:dyDescent="0.25">
      <c r="A122" s="15" t="s">
        <v>135</v>
      </c>
      <c r="B122" s="13" t="s">
        <v>136</v>
      </c>
      <c r="C122" s="11"/>
      <c r="D122" s="12">
        <v>0</v>
      </c>
      <c r="E122" s="16">
        <f t="shared" si="5"/>
        <v>0</v>
      </c>
    </row>
    <row r="123" spans="1:5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5"/>
        <v>0</v>
      </c>
    </row>
    <row r="124" spans="1:5" x14ac:dyDescent="0.25">
      <c r="A124" s="15" t="s">
        <v>139</v>
      </c>
      <c r="B124" s="13" t="s">
        <v>140</v>
      </c>
      <c r="C124" s="11"/>
      <c r="D124" s="12">
        <v>0</v>
      </c>
      <c r="E124" s="16">
        <f t="shared" si="5"/>
        <v>0</v>
      </c>
    </row>
    <row r="125" spans="1:5" x14ac:dyDescent="0.25">
      <c r="A125" s="15" t="s">
        <v>141</v>
      </c>
      <c r="B125" s="13" t="s">
        <v>288</v>
      </c>
      <c r="C125" s="11"/>
      <c r="D125" s="12">
        <v>0</v>
      </c>
      <c r="E125" s="16">
        <f t="shared" si="5"/>
        <v>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5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5"/>
        <v>0</v>
      </c>
    </row>
    <row r="128" spans="1:5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5"/>
        <v>0</v>
      </c>
    </row>
    <row r="129" spans="1:5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5"/>
        <v>0</v>
      </c>
    </row>
    <row r="130" spans="1:5" x14ac:dyDescent="0.25">
      <c r="A130" s="15" t="s">
        <v>146</v>
      </c>
      <c r="B130" s="13" t="s">
        <v>339</v>
      </c>
      <c r="C130" s="11">
        <v>20</v>
      </c>
      <c r="D130" s="12">
        <v>400</v>
      </c>
      <c r="E130" s="16">
        <f t="shared" si="5"/>
        <v>8000</v>
      </c>
    </row>
    <row r="131" spans="1:5" x14ac:dyDescent="0.25">
      <c r="A131" s="15" t="s">
        <v>147</v>
      </c>
      <c r="B131" s="13" t="s">
        <v>314</v>
      </c>
      <c r="C131" s="11"/>
      <c r="D131" s="12">
        <v>0</v>
      </c>
      <c r="E131" s="16">
        <f t="shared" si="5"/>
        <v>0</v>
      </c>
    </row>
    <row r="132" spans="1:5" x14ac:dyDescent="0.25">
      <c r="A132" s="15" t="s">
        <v>149</v>
      </c>
      <c r="B132" s="13" t="s">
        <v>315</v>
      </c>
      <c r="C132" s="11"/>
      <c r="D132" s="12">
        <v>0</v>
      </c>
      <c r="E132" s="16">
        <f t="shared" si="5"/>
        <v>0</v>
      </c>
    </row>
    <row r="133" spans="1:5" x14ac:dyDescent="0.25">
      <c r="A133" s="15" t="s">
        <v>150</v>
      </c>
      <c r="B133" s="13" t="s">
        <v>316</v>
      </c>
      <c r="C133" s="11"/>
      <c r="D133" s="12">
        <v>0</v>
      </c>
      <c r="E133" s="16">
        <f t="shared" si="5"/>
        <v>0</v>
      </c>
    </row>
    <row r="134" spans="1:5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5"/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17</v>
      </c>
      <c r="D135" s="28"/>
      <c r="E135" s="28">
        <f>SUM(E136:E171)</f>
        <v>46200</v>
      </c>
    </row>
    <row r="136" spans="1:5" x14ac:dyDescent="0.25">
      <c r="A136" s="15" t="s">
        <v>155</v>
      </c>
      <c r="B136" s="13" t="s">
        <v>318</v>
      </c>
      <c r="C136" s="11">
        <v>1</v>
      </c>
      <c r="D136" s="12">
        <v>14000</v>
      </c>
      <c r="E136" s="16">
        <f t="shared" ref="E136:E171" si="6">C136*D136</f>
        <v>14000</v>
      </c>
    </row>
    <row r="137" spans="1:5" x14ac:dyDescent="0.25">
      <c r="A137" s="15" t="s">
        <v>156</v>
      </c>
      <c r="B137" s="13" t="s">
        <v>157</v>
      </c>
      <c r="C137" s="11">
        <v>1</v>
      </c>
      <c r="D137" s="12">
        <v>1600</v>
      </c>
      <c r="E137" s="16">
        <f t="shared" si="6"/>
        <v>1600</v>
      </c>
    </row>
    <row r="138" spans="1:5" x14ac:dyDescent="0.25">
      <c r="A138" s="15" t="s">
        <v>158</v>
      </c>
      <c r="B138" s="13" t="s">
        <v>159</v>
      </c>
      <c r="C138" s="11"/>
      <c r="D138" s="12"/>
      <c r="E138" s="16">
        <f t="shared" si="6"/>
        <v>0</v>
      </c>
    </row>
    <row r="139" spans="1:5" x14ac:dyDescent="0.25">
      <c r="A139" s="15" t="s">
        <v>160</v>
      </c>
      <c r="B139" s="13" t="s">
        <v>161</v>
      </c>
      <c r="C139" s="11"/>
      <c r="D139" s="12"/>
      <c r="E139" s="16">
        <f t="shared" si="6"/>
        <v>0</v>
      </c>
    </row>
    <row r="140" spans="1:5" x14ac:dyDescent="0.25">
      <c r="A140" s="15" t="s">
        <v>162</v>
      </c>
      <c r="B140" s="13" t="s">
        <v>163</v>
      </c>
      <c r="C140" s="11"/>
      <c r="D140" s="12"/>
      <c r="E140" s="16">
        <f t="shared" si="6"/>
        <v>0</v>
      </c>
    </row>
    <row r="141" spans="1:5" x14ac:dyDescent="0.25">
      <c r="A141" s="15" t="s">
        <v>164</v>
      </c>
      <c r="B141" s="13" t="s">
        <v>165</v>
      </c>
      <c r="C141" s="11"/>
      <c r="D141" s="12"/>
      <c r="E141" s="16">
        <f t="shared" si="6"/>
        <v>0</v>
      </c>
    </row>
    <row r="142" spans="1:5" x14ac:dyDescent="0.25">
      <c r="A142" s="15" t="s">
        <v>166</v>
      </c>
      <c r="B142" s="13" t="s">
        <v>167</v>
      </c>
      <c r="C142" s="11">
        <v>1</v>
      </c>
      <c r="D142" s="12">
        <v>5200</v>
      </c>
      <c r="E142" s="16">
        <f t="shared" si="6"/>
        <v>5200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6"/>
        <v>0</v>
      </c>
    </row>
    <row r="144" spans="1:5" x14ac:dyDescent="0.25">
      <c r="A144" s="15" t="s">
        <v>170</v>
      </c>
      <c r="B144" s="13" t="s">
        <v>171</v>
      </c>
      <c r="C144" s="11"/>
      <c r="D144" s="12"/>
      <c r="E144" s="16">
        <f t="shared" si="6"/>
        <v>0</v>
      </c>
    </row>
    <row r="145" spans="1:5" x14ac:dyDescent="0.25">
      <c r="A145" s="15" t="s">
        <v>172</v>
      </c>
      <c r="B145" s="13" t="s">
        <v>340</v>
      </c>
      <c r="C145" s="11"/>
      <c r="D145" s="12"/>
      <c r="E145" s="16">
        <f t="shared" si="6"/>
        <v>0</v>
      </c>
    </row>
    <row r="146" spans="1:5" x14ac:dyDescent="0.25">
      <c r="A146" s="15" t="s">
        <v>173</v>
      </c>
      <c r="B146" s="13" t="s">
        <v>175</v>
      </c>
      <c r="C146" s="11"/>
      <c r="D146" s="12"/>
      <c r="E146" s="16">
        <f t="shared" si="6"/>
        <v>0</v>
      </c>
    </row>
    <row r="147" spans="1:5" x14ac:dyDescent="0.25">
      <c r="A147" s="15" t="s">
        <v>174</v>
      </c>
      <c r="B147" s="13" t="s">
        <v>179</v>
      </c>
      <c r="C147" s="11"/>
      <c r="D147" s="12"/>
      <c r="E147" s="16">
        <f t="shared" si="6"/>
        <v>0</v>
      </c>
    </row>
    <row r="148" spans="1:5" x14ac:dyDescent="0.25">
      <c r="A148" s="15" t="s">
        <v>176</v>
      </c>
      <c r="B148" s="13" t="s">
        <v>181</v>
      </c>
      <c r="C148" s="11">
        <v>1</v>
      </c>
      <c r="D148" s="12">
        <v>7800</v>
      </c>
      <c r="E148" s="16">
        <f t="shared" si="6"/>
        <v>7800</v>
      </c>
    </row>
    <row r="149" spans="1:5" x14ac:dyDescent="0.25">
      <c r="A149" s="15" t="s">
        <v>177</v>
      </c>
      <c r="B149" s="13" t="s">
        <v>183</v>
      </c>
      <c r="C149" s="11"/>
      <c r="D149" s="12"/>
      <c r="E149" s="16">
        <f t="shared" si="6"/>
        <v>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6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6"/>
        <v>0</v>
      </c>
    </row>
    <row r="152" spans="1:5" x14ac:dyDescent="0.25">
      <c r="A152" s="15" t="s">
        <v>182</v>
      </c>
      <c r="B152" s="13" t="s">
        <v>35</v>
      </c>
      <c r="C152" s="11"/>
      <c r="D152" s="12"/>
      <c r="E152" s="16">
        <f t="shared" si="6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6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6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6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6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si="6"/>
        <v>0</v>
      </c>
    </row>
    <row r="158" spans="1:5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6"/>
        <v>0</v>
      </c>
    </row>
    <row r="159" spans="1:5" x14ac:dyDescent="0.25">
      <c r="A159" s="15" t="s">
        <v>194</v>
      </c>
      <c r="B159" s="13" t="s">
        <v>319</v>
      </c>
      <c r="C159" s="11"/>
      <c r="D159" s="12"/>
      <c r="E159" s="16">
        <f t="shared" si="6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6"/>
        <v>0</v>
      </c>
    </row>
    <row r="161" spans="1:5" x14ac:dyDescent="0.25">
      <c r="A161" s="15" t="s">
        <v>196</v>
      </c>
      <c r="B161" s="13" t="s">
        <v>208</v>
      </c>
      <c r="C161" s="11"/>
      <c r="D161" s="12"/>
      <c r="E161" s="16">
        <f t="shared" si="6"/>
        <v>0</v>
      </c>
    </row>
    <row r="162" spans="1:5" x14ac:dyDescent="0.25">
      <c r="A162" s="15" t="s">
        <v>217</v>
      </c>
      <c r="B162" s="13" t="s">
        <v>218</v>
      </c>
      <c r="C162" s="11">
        <v>2</v>
      </c>
      <c r="D162" s="12">
        <v>4200</v>
      </c>
      <c r="E162" s="16">
        <f t="shared" si="6"/>
        <v>8400</v>
      </c>
    </row>
    <row r="163" spans="1:5" x14ac:dyDescent="0.25">
      <c r="A163" s="15" t="s">
        <v>219</v>
      </c>
      <c r="B163" s="13" t="s">
        <v>220</v>
      </c>
      <c r="C163" s="11"/>
      <c r="D163" s="12"/>
      <c r="E163" s="16">
        <f t="shared" si="6"/>
        <v>0</v>
      </c>
    </row>
    <row r="164" spans="1:5" x14ac:dyDescent="0.25">
      <c r="A164" s="15" t="s">
        <v>221</v>
      </c>
      <c r="B164" s="13" t="s">
        <v>222</v>
      </c>
      <c r="C164" s="11">
        <v>10</v>
      </c>
      <c r="D164" s="12">
        <v>800</v>
      </c>
      <c r="E164" s="16">
        <f t="shared" si="6"/>
        <v>8000</v>
      </c>
    </row>
    <row r="165" spans="1:5" x14ac:dyDescent="0.25">
      <c r="A165" s="15" t="s">
        <v>202</v>
      </c>
      <c r="B165" s="13" t="s">
        <v>203</v>
      </c>
      <c r="C165" s="11"/>
      <c r="D165" s="12"/>
      <c r="E165" s="16">
        <f t="shared" si="6"/>
        <v>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6"/>
        <v>0</v>
      </c>
    </row>
    <row r="167" spans="1:5" x14ac:dyDescent="0.25">
      <c r="A167" s="15" t="s">
        <v>206</v>
      </c>
      <c r="B167" s="13" t="s">
        <v>207</v>
      </c>
      <c r="C167" s="11"/>
      <c r="D167" s="12"/>
      <c r="E167" s="16">
        <f t="shared" si="6"/>
        <v>0</v>
      </c>
    </row>
    <row r="168" spans="1:5" x14ac:dyDescent="0.25">
      <c r="A168" s="15" t="s">
        <v>209</v>
      </c>
      <c r="B168" s="13" t="s">
        <v>210</v>
      </c>
      <c r="C168" s="11"/>
      <c r="D168" s="12"/>
      <c r="E168" s="16">
        <f t="shared" si="6"/>
        <v>0</v>
      </c>
    </row>
    <row r="169" spans="1:5" x14ac:dyDescent="0.25">
      <c r="A169" s="15" t="s">
        <v>211</v>
      </c>
      <c r="B169" s="13" t="s">
        <v>212</v>
      </c>
      <c r="C169" s="11">
        <v>1</v>
      </c>
      <c r="D169" s="12">
        <v>1200</v>
      </c>
      <c r="E169" s="16">
        <f t="shared" si="6"/>
        <v>1200</v>
      </c>
    </row>
    <row r="170" spans="1:5" x14ac:dyDescent="0.25">
      <c r="A170" s="15" t="s">
        <v>213</v>
      </c>
      <c r="B170" s="13" t="s">
        <v>214</v>
      </c>
      <c r="C170" s="11"/>
      <c r="D170" s="12">
        <v>0</v>
      </c>
      <c r="E170" s="16">
        <f t="shared" si="6"/>
        <v>0</v>
      </c>
    </row>
    <row r="171" spans="1:5" x14ac:dyDescent="0.25">
      <c r="A171" s="15" t="s">
        <v>215</v>
      </c>
      <c r="B171" s="13" t="s">
        <v>216</v>
      </c>
      <c r="C171" s="11"/>
      <c r="D171" s="12">
        <v>0</v>
      </c>
      <c r="E171" s="16">
        <f t="shared" si="6"/>
        <v>0</v>
      </c>
    </row>
    <row r="172" spans="1:5" x14ac:dyDescent="0.25">
      <c r="A172" s="25" t="s">
        <v>200</v>
      </c>
      <c r="B172" s="26" t="s">
        <v>201</v>
      </c>
      <c r="C172" s="29">
        <f>SUM(C173:C180)</f>
        <v>2</v>
      </c>
      <c r="D172" s="28">
        <v>0</v>
      </c>
      <c r="E172" s="55">
        <f>SUM(E173:E180)</f>
        <v>900</v>
      </c>
    </row>
    <row r="173" spans="1:5" ht="24" x14ac:dyDescent="0.25">
      <c r="A173" s="15">
        <v>1653507001</v>
      </c>
      <c r="B173" s="13" t="s">
        <v>223</v>
      </c>
      <c r="C173" s="11">
        <v>0</v>
      </c>
      <c r="D173" s="12">
        <v>0</v>
      </c>
      <c r="E173" s="16">
        <f t="shared" ref="E173:E180" si="7">C173*D173</f>
        <v>0</v>
      </c>
    </row>
    <row r="174" spans="1:5" x14ac:dyDescent="0.25">
      <c r="A174" s="15">
        <v>1653507002</v>
      </c>
      <c r="B174" s="13" t="s">
        <v>224</v>
      </c>
      <c r="C174" s="11"/>
      <c r="D174" s="76"/>
      <c r="E174" s="16">
        <f t="shared" si="7"/>
        <v>0</v>
      </c>
    </row>
    <row r="175" spans="1:5" x14ac:dyDescent="0.25">
      <c r="A175" s="15">
        <v>1653507003</v>
      </c>
      <c r="B175" s="13" t="s">
        <v>321</v>
      </c>
      <c r="C175" s="11"/>
      <c r="D175" s="12"/>
      <c r="E175" s="16">
        <f t="shared" si="7"/>
        <v>0</v>
      </c>
    </row>
    <row r="176" spans="1:5" x14ac:dyDescent="0.25">
      <c r="A176" s="15">
        <v>1653507004</v>
      </c>
      <c r="B176" s="13" t="s">
        <v>328</v>
      </c>
      <c r="C176" s="11"/>
      <c r="D176" s="12"/>
      <c r="E176" s="16">
        <f t="shared" si="7"/>
        <v>0</v>
      </c>
    </row>
    <row r="177" spans="1:5" x14ac:dyDescent="0.25">
      <c r="A177" s="15">
        <v>1653507005</v>
      </c>
      <c r="B177" s="13" t="s">
        <v>225</v>
      </c>
      <c r="C177" s="11">
        <v>2</v>
      </c>
      <c r="D177" s="12">
        <v>450</v>
      </c>
      <c r="E177" s="16">
        <f t="shared" si="7"/>
        <v>900</v>
      </c>
    </row>
    <row r="178" spans="1:5" x14ac:dyDescent="0.25">
      <c r="A178" s="15">
        <v>1653507006</v>
      </c>
      <c r="B178" s="13" t="s">
        <v>226</v>
      </c>
      <c r="C178" s="11">
        <v>0</v>
      </c>
      <c r="D178" s="12">
        <v>0</v>
      </c>
      <c r="E178" s="16">
        <f t="shared" si="7"/>
        <v>0</v>
      </c>
    </row>
    <row r="179" spans="1:5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f t="shared" si="7"/>
        <v>0</v>
      </c>
    </row>
    <row r="180" spans="1:5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f t="shared" si="7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165</v>
      </c>
      <c r="D225" s="66"/>
      <c r="E225" s="66">
        <f>E15+E27</f>
        <v>985200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A229" s="4" t="s">
        <v>402</v>
      </c>
      <c r="C229" s="77">
        <f>'[4]00551'!$C$224</f>
        <v>159</v>
      </c>
      <c r="E229" s="9">
        <f>'[4]00551'!$E$224</f>
        <v>644450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29"/>
  <sheetViews>
    <sheetView view="pageBreakPreview" topLeftCell="A217" zoomScaleNormal="100" zoomScaleSheetLayoutView="100" workbookViewId="0">
      <selection activeCell="B22" sqref="B22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7.25" hidden="1" customHeight="1" x14ac:dyDescent="0.25">
      <c r="A4" s="87"/>
      <c r="B4" s="80"/>
      <c r="C4" s="5"/>
      <c r="D4" s="89"/>
      <c r="E4" s="89"/>
    </row>
    <row r="5" spans="1:5" ht="4.5" hidden="1" customHeight="1" x14ac:dyDescent="0.25">
      <c r="A5" s="1"/>
      <c r="B5" s="1"/>
      <c r="C5" s="5"/>
      <c r="D5" s="7"/>
      <c r="E5" s="8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0" customHeight="1" x14ac:dyDescent="0.25">
      <c r="A9" s="214" t="s">
        <v>377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5">
        <f>C16</f>
        <v>0</v>
      </c>
      <c r="D15" s="43"/>
      <c r="E15" s="43">
        <f>E16+E26</f>
        <v>0</v>
      </c>
    </row>
    <row r="16" spans="1:5" x14ac:dyDescent="0.25">
      <c r="A16" s="25" t="s">
        <v>4</v>
      </c>
      <c r="B16" s="26" t="s">
        <v>5</v>
      </c>
      <c r="C16" s="27">
        <f>SUM(C17:C25)</f>
        <v>0</v>
      </c>
      <c r="D16" s="28">
        <v>0</v>
      </c>
      <c r="E16" s="28">
        <f>SUM(E17:E25)</f>
        <v>0</v>
      </c>
    </row>
    <row r="17" spans="1:6" x14ac:dyDescent="0.25">
      <c r="A17" s="15">
        <v>16529</v>
      </c>
      <c r="B17" s="40" t="s">
        <v>6</v>
      </c>
      <c r="C17" s="11"/>
      <c r="D17" s="12"/>
      <c r="E17" s="16"/>
    </row>
    <row r="18" spans="1:6" x14ac:dyDescent="0.25">
      <c r="A18" s="15">
        <v>16529</v>
      </c>
      <c r="B18" s="40" t="s">
        <v>7</v>
      </c>
      <c r="C18" s="11"/>
      <c r="D18" s="12"/>
      <c r="E18" s="16">
        <f>C18*D18</f>
        <v>0</v>
      </c>
    </row>
    <row r="19" spans="1:6" x14ac:dyDescent="0.25">
      <c r="A19" s="15">
        <v>16529</v>
      </c>
      <c r="B19" s="40" t="s">
        <v>11</v>
      </c>
      <c r="C19" s="11">
        <v>0</v>
      </c>
      <c r="D19" s="12">
        <v>0</v>
      </c>
      <c r="E19" s="16">
        <f t="shared" ref="E19:E26" si="0">C19*D19</f>
        <v>0</v>
      </c>
    </row>
    <row r="20" spans="1:6" x14ac:dyDescent="0.25">
      <c r="A20" s="15">
        <v>16529</v>
      </c>
      <c r="B20" s="40" t="s">
        <v>8</v>
      </c>
      <c r="C20" s="11"/>
      <c r="D20" s="12"/>
      <c r="E20" s="16">
        <f t="shared" si="0"/>
        <v>0</v>
      </c>
    </row>
    <row r="21" spans="1:6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f t="shared" si="0"/>
        <v>0</v>
      </c>
    </row>
    <row r="22" spans="1:6" x14ac:dyDescent="0.25">
      <c r="A22" s="15">
        <v>16529</v>
      </c>
      <c r="B22" s="39" t="s">
        <v>400</v>
      </c>
      <c r="C22" s="11"/>
      <c r="D22" s="12"/>
      <c r="E22" s="16"/>
    </row>
    <row r="23" spans="1:6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f t="shared" si="0"/>
        <v>0</v>
      </c>
    </row>
    <row r="24" spans="1:6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f t="shared" si="0"/>
        <v>0</v>
      </c>
    </row>
    <row r="25" spans="1:6" x14ac:dyDescent="0.25">
      <c r="A25" s="15">
        <v>16529</v>
      </c>
      <c r="B25" s="40" t="s">
        <v>329</v>
      </c>
      <c r="C25" s="11"/>
      <c r="D25" s="12"/>
      <c r="E25" s="16">
        <f t="shared" si="0"/>
        <v>0</v>
      </c>
    </row>
    <row r="26" spans="1:6" x14ac:dyDescent="0.25">
      <c r="A26" s="25">
        <v>1652902</v>
      </c>
      <c r="B26" s="54" t="s">
        <v>330</v>
      </c>
      <c r="C26" s="29"/>
      <c r="D26" s="28"/>
      <c r="E26" s="64">
        <f t="shared" si="0"/>
        <v>0</v>
      </c>
    </row>
    <row r="27" spans="1:6" ht="25.5" x14ac:dyDescent="0.25">
      <c r="A27" s="41" t="s">
        <v>12</v>
      </c>
      <c r="B27" s="42" t="s">
        <v>13</v>
      </c>
      <c r="C27" s="62">
        <f>C28+C62+C88+C95+C109+C135+C172</f>
        <v>94</v>
      </c>
      <c r="D27" s="43">
        <v>0</v>
      </c>
      <c r="E27" s="93">
        <f>E28+E62+E88+E95+E109+E135+E172</f>
        <v>446700</v>
      </c>
    </row>
    <row r="28" spans="1:6" x14ac:dyDescent="0.25">
      <c r="A28" s="25">
        <v>1653501</v>
      </c>
      <c r="B28" s="26" t="s">
        <v>14</v>
      </c>
      <c r="C28" s="31">
        <f>SUM(C29:C61)</f>
        <v>31</v>
      </c>
      <c r="D28" s="32">
        <v>0</v>
      </c>
      <c r="E28" s="46">
        <f>SUM(E29:E61)</f>
        <v>80500</v>
      </c>
      <c r="F28">
        <v>80500</v>
      </c>
    </row>
    <row r="29" spans="1:6" x14ac:dyDescent="0.25">
      <c r="A29" s="15">
        <v>1653501001</v>
      </c>
      <c r="B29" s="13" t="s">
        <v>15</v>
      </c>
      <c r="C29" s="11"/>
      <c r="D29" s="12"/>
      <c r="E29" s="16">
        <f t="shared" ref="E29:E61" si="1">C29*D29</f>
        <v>0</v>
      </c>
    </row>
    <row r="30" spans="1:6" x14ac:dyDescent="0.25">
      <c r="A30" s="15">
        <v>1653501002</v>
      </c>
      <c r="B30" s="13" t="s">
        <v>16</v>
      </c>
      <c r="C30" s="11"/>
      <c r="D30" s="12">
        <v>0</v>
      </c>
      <c r="E30" s="16">
        <f t="shared" si="1"/>
        <v>0</v>
      </c>
    </row>
    <row r="31" spans="1:6" x14ac:dyDescent="0.25">
      <c r="A31" s="15">
        <v>1653501003</v>
      </c>
      <c r="B31" s="13" t="s">
        <v>17</v>
      </c>
      <c r="C31" s="11"/>
      <c r="D31" s="12"/>
      <c r="E31" s="16">
        <f t="shared" si="1"/>
        <v>0</v>
      </c>
    </row>
    <row r="32" spans="1:6" x14ac:dyDescent="0.25">
      <c r="A32" s="15">
        <v>1653501004</v>
      </c>
      <c r="B32" s="13" t="s">
        <v>18</v>
      </c>
      <c r="C32" s="11"/>
      <c r="D32" s="12"/>
      <c r="E32" s="16">
        <f t="shared" si="1"/>
        <v>0</v>
      </c>
    </row>
    <row r="33" spans="1:5" x14ac:dyDescent="0.25">
      <c r="A33" s="15">
        <v>1653501005</v>
      </c>
      <c r="B33" s="13" t="s">
        <v>331</v>
      </c>
      <c r="C33" s="11"/>
      <c r="D33" s="12">
        <v>0</v>
      </c>
      <c r="E33" s="16">
        <f t="shared" si="1"/>
        <v>0</v>
      </c>
    </row>
    <row r="34" spans="1:5" x14ac:dyDescent="0.25">
      <c r="A34" s="15">
        <v>1653501006</v>
      </c>
      <c r="B34" s="13" t="s">
        <v>19</v>
      </c>
      <c r="C34" s="11"/>
      <c r="D34" s="12"/>
      <c r="E34" s="16">
        <f t="shared" si="1"/>
        <v>0</v>
      </c>
    </row>
    <row r="35" spans="1:5" x14ac:dyDescent="0.25">
      <c r="A35" s="15">
        <v>1653501007</v>
      </c>
      <c r="B35" s="13" t="s">
        <v>20</v>
      </c>
      <c r="C35" s="11"/>
      <c r="D35" s="12"/>
      <c r="E35" s="16">
        <f t="shared" si="1"/>
        <v>0</v>
      </c>
    </row>
    <row r="36" spans="1:5" x14ac:dyDescent="0.25">
      <c r="A36" s="15">
        <v>1653501008</v>
      </c>
      <c r="B36" s="13" t="s">
        <v>21</v>
      </c>
      <c r="C36" s="11"/>
      <c r="D36" s="12"/>
      <c r="E36" s="16">
        <f t="shared" si="1"/>
        <v>0</v>
      </c>
    </row>
    <row r="37" spans="1:5" x14ac:dyDescent="0.25">
      <c r="A37" s="15">
        <v>1653501009</v>
      </c>
      <c r="B37" s="13" t="s">
        <v>279</v>
      </c>
      <c r="C37" s="11">
        <v>4</v>
      </c>
      <c r="D37" s="12">
        <v>4500</v>
      </c>
      <c r="E37" s="16">
        <f t="shared" si="1"/>
        <v>18000</v>
      </c>
    </row>
    <row r="38" spans="1:5" x14ac:dyDescent="0.25">
      <c r="A38" s="15">
        <v>1653501010</v>
      </c>
      <c r="B38" s="13" t="s">
        <v>22</v>
      </c>
      <c r="C38" s="11">
        <v>2</v>
      </c>
      <c r="D38" s="12">
        <v>5500</v>
      </c>
      <c r="E38" s="16">
        <f t="shared" si="1"/>
        <v>11000</v>
      </c>
    </row>
    <row r="39" spans="1:5" x14ac:dyDescent="0.25">
      <c r="A39" s="15">
        <v>1653501011</v>
      </c>
      <c r="B39" s="13" t="s">
        <v>23</v>
      </c>
      <c r="C39" s="11">
        <v>10</v>
      </c>
      <c r="D39" s="12">
        <v>1000</v>
      </c>
      <c r="E39" s="16">
        <f t="shared" si="1"/>
        <v>10000</v>
      </c>
    </row>
    <row r="40" spans="1:5" x14ac:dyDescent="0.25">
      <c r="A40" s="15">
        <v>1653501012</v>
      </c>
      <c r="B40" s="13" t="s">
        <v>24</v>
      </c>
      <c r="C40" s="11">
        <v>12</v>
      </c>
      <c r="D40" s="12">
        <v>2000</v>
      </c>
      <c r="E40" s="16">
        <f t="shared" si="1"/>
        <v>24000</v>
      </c>
    </row>
    <row r="41" spans="1:5" x14ac:dyDescent="0.25">
      <c r="A41" s="15">
        <v>1653501013</v>
      </c>
      <c r="B41" s="13" t="s">
        <v>25</v>
      </c>
      <c r="C41" s="11"/>
      <c r="D41" s="12"/>
      <c r="E41" s="16">
        <f t="shared" si="1"/>
        <v>0</v>
      </c>
    </row>
    <row r="42" spans="1:5" x14ac:dyDescent="0.25">
      <c r="A42" s="15">
        <v>1653501014</v>
      </c>
      <c r="B42" s="13" t="s">
        <v>26</v>
      </c>
      <c r="C42" s="11"/>
      <c r="D42" s="12"/>
      <c r="E42" s="16">
        <f t="shared" si="1"/>
        <v>0</v>
      </c>
    </row>
    <row r="43" spans="1:5" x14ac:dyDescent="0.25">
      <c r="A43" s="15">
        <v>1653501015</v>
      </c>
      <c r="B43" s="13" t="s">
        <v>27</v>
      </c>
      <c r="C43" s="11"/>
      <c r="D43" s="12"/>
      <c r="E43" s="16">
        <f t="shared" si="1"/>
        <v>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1"/>
        <v>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1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1"/>
        <v>0</v>
      </c>
    </row>
    <row r="47" spans="1:5" x14ac:dyDescent="0.25">
      <c r="A47" s="15">
        <v>1653501019</v>
      </c>
      <c r="B47" s="13" t="s">
        <v>31</v>
      </c>
      <c r="C47" s="11"/>
      <c r="D47" s="12"/>
      <c r="E47" s="16">
        <f t="shared" si="1"/>
        <v>0</v>
      </c>
    </row>
    <row r="48" spans="1:5" x14ac:dyDescent="0.25">
      <c r="A48" s="15">
        <v>1653501020</v>
      </c>
      <c r="B48" s="13" t="s">
        <v>32</v>
      </c>
      <c r="C48" s="11">
        <v>1</v>
      </c>
      <c r="D48" s="12">
        <v>7500</v>
      </c>
      <c r="E48" s="16">
        <f t="shared" si="1"/>
        <v>7500</v>
      </c>
    </row>
    <row r="49" spans="1:6" x14ac:dyDescent="0.25">
      <c r="A49" s="15">
        <v>1653501021</v>
      </c>
      <c r="B49" s="13" t="s">
        <v>33</v>
      </c>
      <c r="C49" s="11">
        <v>2</v>
      </c>
      <c r="D49" s="12">
        <v>5000</v>
      </c>
      <c r="E49" s="16">
        <f t="shared" si="1"/>
        <v>10000</v>
      </c>
    </row>
    <row r="50" spans="1:6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</row>
    <row r="51" spans="1:6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</row>
    <row r="52" spans="1:6" x14ac:dyDescent="0.25">
      <c r="A52" s="15">
        <v>1653501024</v>
      </c>
      <c r="B52" s="13" t="s">
        <v>37</v>
      </c>
      <c r="C52" s="11"/>
      <c r="D52" s="12"/>
      <c r="E52" s="16">
        <f t="shared" si="1"/>
        <v>0</v>
      </c>
    </row>
    <row r="53" spans="1:6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</row>
    <row r="54" spans="1:6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</row>
    <row r="55" spans="1:6" ht="24" x14ac:dyDescent="0.25">
      <c r="A55" s="15">
        <v>1653501027</v>
      </c>
      <c r="B55" s="13" t="s">
        <v>332</v>
      </c>
      <c r="C55" s="11"/>
      <c r="D55" s="12"/>
      <c r="E55" s="16">
        <f t="shared" si="1"/>
        <v>0</v>
      </c>
    </row>
    <row r="56" spans="1:6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</row>
    <row r="57" spans="1:6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</row>
    <row r="58" spans="1:6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</row>
    <row r="59" spans="1:6" x14ac:dyDescent="0.25">
      <c r="A59" s="15">
        <v>1653501031</v>
      </c>
      <c r="B59" s="13" t="s">
        <v>291</v>
      </c>
      <c r="C59" s="11"/>
      <c r="D59" s="12"/>
      <c r="E59" s="16">
        <f t="shared" si="1"/>
        <v>0</v>
      </c>
    </row>
    <row r="60" spans="1:6" x14ac:dyDescent="0.25">
      <c r="A60" s="15">
        <v>1653501032</v>
      </c>
      <c r="B60" s="13" t="s">
        <v>298</v>
      </c>
      <c r="C60" s="11"/>
      <c r="D60" s="12"/>
      <c r="E60" s="16">
        <f t="shared" si="1"/>
        <v>0</v>
      </c>
    </row>
    <row r="61" spans="1:6" x14ac:dyDescent="0.25">
      <c r="A61" s="15">
        <v>1653501033</v>
      </c>
      <c r="B61" s="13" t="s">
        <v>299</v>
      </c>
      <c r="C61" s="11"/>
      <c r="D61" s="12"/>
      <c r="E61" s="16">
        <f t="shared" si="1"/>
        <v>0</v>
      </c>
    </row>
    <row r="62" spans="1:6" ht="24" x14ac:dyDescent="0.25">
      <c r="A62" s="25" t="s">
        <v>43</v>
      </c>
      <c r="B62" s="26" t="s">
        <v>44</v>
      </c>
      <c r="C62" s="29">
        <f>SUM(C63:C87)</f>
        <v>23</v>
      </c>
      <c r="D62" s="28">
        <v>0</v>
      </c>
      <c r="E62" s="55">
        <f>SUM(E63:E87)</f>
        <v>132000</v>
      </c>
      <c r="F62">
        <v>132000</v>
      </c>
    </row>
    <row r="63" spans="1:6" x14ac:dyDescent="0.25">
      <c r="A63" s="15" t="s">
        <v>45</v>
      </c>
      <c r="B63" s="13" t="s">
        <v>46</v>
      </c>
      <c r="C63" s="11"/>
      <c r="D63" s="12"/>
      <c r="E63" s="16">
        <f t="shared" ref="E63:E87" si="2">C63*D63</f>
        <v>0</v>
      </c>
    </row>
    <row r="64" spans="1:6" x14ac:dyDescent="0.25">
      <c r="A64" s="15" t="s">
        <v>47</v>
      </c>
      <c r="B64" s="13" t="s">
        <v>48</v>
      </c>
      <c r="C64" s="11">
        <v>10</v>
      </c>
      <c r="D64" s="12">
        <v>7500</v>
      </c>
      <c r="E64" s="16">
        <f t="shared" si="2"/>
        <v>75000</v>
      </c>
    </row>
    <row r="65" spans="1:5" x14ac:dyDescent="0.25">
      <c r="A65" s="15" t="s">
        <v>49</v>
      </c>
      <c r="B65" s="13" t="s">
        <v>50</v>
      </c>
      <c r="C65" s="11">
        <v>1</v>
      </c>
      <c r="D65" s="12">
        <v>10000</v>
      </c>
      <c r="E65" s="16">
        <f t="shared" si="2"/>
        <v>10000</v>
      </c>
    </row>
    <row r="66" spans="1:5" x14ac:dyDescent="0.25">
      <c r="A66" s="15" t="s">
        <v>51</v>
      </c>
      <c r="B66" s="13" t="s">
        <v>52</v>
      </c>
      <c r="C66" s="11">
        <v>6</v>
      </c>
      <c r="D66" s="12">
        <v>5500</v>
      </c>
      <c r="E66" s="16">
        <f t="shared" si="2"/>
        <v>33000</v>
      </c>
    </row>
    <row r="67" spans="1:5" x14ac:dyDescent="0.25">
      <c r="A67" s="15" t="s">
        <v>53</v>
      </c>
      <c r="B67" s="13" t="s">
        <v>54</v>
      </c>
      <c r="C67" s="11"/>
      <c r="D67" s="12"/>
      <c r="E67" s="16">
        <f t="shared" si="2"/>
        <v>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2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2"/>
        <v>0</v>
      </c>
    </row>
    <row r="70" spans="1:5" x14ac:dyDescent="0.25">
      <c r="A70" s="15" t="s">
        <v>59</v>
      </c>
      <c r="B70" s="13" t="s">
        <v>60</v>
      </c>
      <c r="C70" s="11">
        <v>2</v>
      </c>
      <c r="D70" s="12">
        <v>6000</v>
      </c>
      <c r="E70" s="16">
        <f t="shared" si="2"/>
        <v>12000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2"/>
        <v>0</v>
      </c>
    </row>
    <row r="72" spans="1:5" x14ac:dyDescent="0.25">
      <c r="A72" s="15" t="s">
        <v>63</v>
      </c>
      <c r="B72" s="13" t="s">
        <v>64</v>
      </c>
      <c r="C72" s="11"/>
      <c r="D72" s="12"/>
      <c r="E72" s="16">
        <f t="shared" si="2"/>
        <v>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2"/>
        <v>0</v>
      </c>
    </row>
    <row r="74" spans="1:5" x14ac:dyDescent="0.25">
      <c r="A74" s="15" t="s">
        <v>67</v>
      </c>
      <c r="B74" s="13" t="s">
        <v>68</v>
      </c>
      <c r="C74" s="11"/>
      <c r="D74" s="12"/>
      <c r="E74" s="16">
        <f t="shared" si="2"/>
        <v>0</v>
      </c>
    </row>
    <row r="75" spans="1:5" x14ac:dyDescent="0.25">
      <c r="A75" s="15" t="s">
        <v>69</v>
      </c>
      <c r="B75" s="13" t="s">
        <v>70</v>
      </c>
      <c r="C75" s="11"/>
      <c r="D75" s="12"/>
      <c r="E75" s="16">
        <f t="shared" si="2"/>
        <v>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2"/>
        <v>0</v>
      </c>
    </row>
    <row r="77" spans="1:5" x14ac:dyDescent="0.25">
      <c r="A77" s="15" t="s">
        <v>73</v>
      </c>
      <c r="B77" s="13" t="s">
        <v>74</v>
      </c>
      <c r="C77" s="11"/>
      <c r="D77" s="12">
        <v>0</v>
      </c>
      <c r="E77" s="16">
        <f t="shared" si="2"/>
        <v>0</v>
      </c>
    </row>
    <row r="78" spans="1:5" x14ac:dyDescent="0.25">
      <c r="A78" s="15" t="s">
        <v>75</v>
      </c>
      <c r="B78" s="13" t="s">
        <v>76</v>
      </c>
      <c r="C78" s="11"/>
      <c r="D78" s="12">
        <v>0</v>
      </c>
      <c r="E78" s="16">
        <f t="shared" si="2"/>
        <v>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2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2"/>
        <v>0</v>
      </c>
    </row>
    <row r="81" spans="1:6" x14ac:dyDescent="0.25">
      <c r="A81" s="15" t="s">
        <v>80</v>
      </c>
      <c r="B81" s="13" t="s">
        <v>81</v>
      </c>
      <c r="C81" s="11"/>
      <c r="D81" s="12">
        <v>0</v>
      </c>
      <c r="E81" s="16">
        <f t="shared" si="2"/>
        <v>0</v>
      </c>
    </row>
    <row r="82" spans="1:6" x14ac:dyDescent="0.25">
      <c r="A82" s="15" t="s">
        <v>82</v>
      </c>
      <c r="B82" s="13" t="s">
        <v>83</v>
      </c>
      <c r="C82" s="11">
        <v>4</v>
      </c>
      <c r="D82" s="12">
        <v>500</v>
      </c>
      <c r="E82" s="16">
        <f t="shared" si="2"/>
        <v>2000</v>
      </c>
    </row>
    <row r="83" spans="1:6" x14ac:dyDescent="0.25">
      <c r="A83" s="15" t="s">
        <v>84</v>
      </c>
      <c r="B83" s="13" t="s">
        <v>85</v>
      </c>
      <c r="C83" s="11"/>
      <c r="D83" s="12"/>
      <c r="E83" s="16">
        <f t="shared" si="2"/>
        <v>0</v>
      </c>
    </row>
    <row r="84" spans="1:6" ht="24" x14ac:dyDescent="0.25">
      <c r="A84" s="15" t="s">
        <v>86</v>
      </c>
      <c r="B84" s="13" t="s">
        <v>280</v>
      </c>
      <c r="C84" s="11"/>
      <c r="D84" s="12"/>
      <c r="E84" s="16">
        <f t="shared" si="2"/>
        <v>0</v>
      </c>
    </row>
    <row r="85" spans="1:6" x14ac:dyDescent="0.25">
      <c r="A85" s="15" t="s">
        <v>87</v>
      </c>
      <c r="B85" s="13" t="s">
        <v>281</v>
      </c>
      <c r="C85" s="11"/>
      <c r="D85" s="12">
        <v>0</v>
      </c>
      <c r="E85" s="16">
        <f t="shared" si="2"/>
        <v>0</v>
      </c>
    </row>
    <row r="86" spans="1:6" x14ac:dyDescent="0.25">
      <c r="A86" s="15" t="s">
        <v>88</v>
      </c>
      <c r="B86" s="13" t="s">
        <v>333</v>
      </c>
      <c r="C86" s="11"/>
      <c r="D86" s="12">
        <v>0</v>
      </c>
      <c r="E86" s="16">
        <f t="shared" si="2"/>
        <v>0</v>
      </c>
    </row>
    <row r="87" spans="1:6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2"/>
        <v>0</v>
      </c>
    </row>
    <row r="88" spans="1:6" x14ac:dyDescent="0.25">
      <c r="A88" s="25" t="s">
        <v>90</v>
      </c>
      <c r="B88" s="26" t="s">
        <v>91</v>
      </c>
      <c r="C88" s="29">
        <f>SUM(C89:C94)</f>
        <v>6</v>
      </c>
      <c r="D88" s="55">
        <v>0</v>
      </c>
      <c r="E88" s="55">
        <f>SUM(E89:E94)</f>
        <v>176000</v>
      </c>
      <c r="F88">
        <v>176000</v>
      </c>
    </row>
    <row r="89" spans="1:6" x14ac:dyDescent="0.25">
      <c r="A89" s="15" t="s">
        <v>92</v>
      </c>
      <c r="B89" s="13" t="s">
        <v>93</v>
      </c>
      <c r="C89" s="11"/>
      <c r="D89" s="12">
        <v>0</v>
      </c>
      <c r="E89" s="16">
        <f t="shared" ref="E89:E94" si="3">C89*D89</f>
        <v>0</v>
      </c>
    </row>
    <row r="90" spans="1:6" x14ac:dyDescent="0.25">
      <c r="A90" s="15" t="s">
        <v>94</v>
      </c>
      <c r="B90" s="13" t="s">
        <v>95</v>
      </c>
      <c r="C90" s="11">
        <v>2</v>
      </c>
      <c r="D90" s="12">
        <v>12000</v>
      </c>
      <c r="E90" s="16">
        <f t="shared" si="3"/>
        <v>24000</v>
      </c>
    </row>
    <row r="91" spans="1:6" x14ac:dyDescent="0.25">
      <c r="A91" s="15" t="s">
        <v>96</v>
      </c>
      <c r="B91" s="13" t="s">
        <v>97</v>
      </c>
      <c r="C91" s="11"/>
      <c r="D91" s="12"/>
      <c r="E91" s="16">
        <f t="shared" si="3"/>
        <v>0</v>
      </c>
    </row>
    <row r="92" spans="1:6" x14ac:dyDescent="0.25">
      <c r="A92" s="15" t="s">
        <v>98</v>
      </c>
      <c r="B92" s="13" t="s">
        <v>99</v>
      </c>
      <c r="C92" s="11">
        <v>4</v>
      </c>
      <c r="D92" s="12">
        <v>38000</v>
      </c>
      <c r="E92" s="16">
        <f t="shared" si="3"/>
        <v>152000</v>
      </c>
    </row>
    <row r="93" spans="1:6" x14ac:dyDescent="0.25">
      <c r="A93" s="15" t="s">
        <v>100</v>
      </c>
      <c r="B93" s="13" t="s">
        <v>101</v>
      </c>
      <c r="C93" s="11"/>
      <c r="D93" s="12"/>
      <c r="E93" s="16">
        <f t="shared" si="3"/>
        <v>0</v>
      </c>
    </row>
    <row r="94" spans="1:6" x14ac:dyDescent="0.25">
      <c r="A94" s="15" t="s">
        <v>102</v>
      </c>
      <c r="B94" s="13" t="s">
        <v>103</v>
      </c>
      <c r="C94" s="11"/>
      <c r="D94" s="12">
        <v>0</v>
      </c>
      <c r="E94" s="16">
        <f t="shared" si="3"/>
        <v>0</v>
      </c>
    </row>
    <row r="95" spans="1:6" x14ac:dyDescent="0.25">
      <c r="A95" s="25" t="s">
        <v>104</v>
      </c>
      <c r="B95" s="26" t="s">
        <v>105</v>
      </c>
      <c r="C95" s="29">
        <f>SUM(C96:C108)</f>
        <v>4</v>
      </c>
      <c r="D95" s="28">
        <v>0</v>
      </c>
      <c r="E95" s="55">
        <f>SUM(E96:E108)</f>
        <v>4800</v>
      </c>
      <c r="F95">
        <v>4800</v>
      </c>
    </row>
    <row r="96" spans="1:6" x14ac:dyDescent="0.25">
      <c r="A96" s="15" t="s">
        <v>106</v>
      </c>
      <c r="B96" s="13" t="s">
        <v>107</v>
      </c>
      <c r="C96" s="11"/>
      <c r="D96" s="12">
        <v>0</v>
      </c>
      <c r="E96" s="16">
        <f t="shared" ref="E96:E108" si="4">C96*D96</f>
        <v>0</v>
      </c>
    </row>
    <row r="97" spans="1:6" x14ac:dyDescent="0.25">
      <c r="A97" s="15" t="s">
        <v>108</v>
      </c>
      <c r="B97" s="13" t="s">
        <v>282</v>
      </c>
      <c r="C97" s="11"/>
      <c r="D97" s="12"/>
      <c r="E97" s="16">
        <f t="shared" si="4"/>
        <v>0</v>
      </c>
    </row>
    <row r="98" spans="1:6" x14ac:dyDescent="0.25">
      <c r="A98" s="15" t="s">
        <v>109</v>
      </c>
      <c r="B98" s="13" t="s">
        <v>110</v>
      </c>
      <c r="C98" s="11"/>
      <c r="D98" s="12"/>
      <c r="E98" s="16">
        <f t="shared" si="4"/>
        <v>0</v>
      </c>
    </row>
    <row r="99" spans="1:6" x14ac:dyDescent="0.25">
      <c r="A99" s="15" t="s">
        <v>111</v>
      </c>
      <c r="B99" s="13" t="s">
        <v>112</v>
      </c>
      <c r="C99" s="11"/>
      <c r="D99" s="12"/>
      <c r="E99" s="16">
        <f t="shared" si="4"/>
        <v>0</v>
      </c>
    </row>
    <row r="100" spans="1:6" x14ac:dyDescent="0.25">
      <c r="A100" s="15" t="s">
        <v>113</v>
      </c>
      <c r="B100" s="13" t="s">
        <v>114</v>
      </c>
      <c r="C100" s="11">
        <v>4</v>
      </c>
      <c r="D100" s="12">
        <v>1200</v>
      </c>
      <c r="E100" s="16">
        <f t="shared" si="4"/>
        <v>4800</v>
      </c>
    </row>
    <row r="101" spans="1:6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4"/>
        <v>0</v>
      </c>
    </row>
    <row r="102" spans="1:6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4"/>
        <v>0</v>
      </c>
    </row>
    <row r="103" spans="1:6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4"/>
        <v>0</v>
      </c>
    </row>
    <row r="104" spans="1:6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4"/>
        <v>0</v>
      </c>
    </row>
    <row r="105" spans="1:6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4"/>
        <v>0</v>
      </c>
    </row>
    <row r="106" spans="1:6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4"/>
        <v>0</v>
      </c>
    </row>
    <row r="107" spans="1:6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4"/>
        <v>0</v>
      </c>
    </row>
    <row r="108" spans="1:6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4"/>
        <v>0</v>
      </c>
    </row>
    <row r="109" spans="1:6" x14ac:dyDescent="0.25">
      <c r="A109" s="25" t="s">
        <v>117</v>
      </c>
      <c r="B109" s="26" t="s">
        <v>118</v>
      </c>
      <c r="C109" s="29">
        <f>SUM(C110:C134)</f>
        <v>14</v>
      </c>
      <c r="D109" s="55">
        <v>0</v>
      </c>
      <c r="E109" s="55">
        <f>SUM(E110:E134)</f>
        <v>7000</v>
      </c>
      <c r="F109">
        <v>7000</v>
      </c>
    </row>
    <row r="110" spans="1:6" ht="24" x14ac:dyDescent="0.25">
      <c r="A110" s="15" t="s">
        <v>119</v>
      </c>
      <c r="B110" s="13" t="s">
        <v>120</v>
      </c>
      <c r="C110" s="11"/>
      <c r="D110" s="12"/>
      <c r="E110" s="16">
        <f t="shared" ref="E110:E134" si="5">C110*D110</f>
        <v>0</v>
      </c>
    </row>
    <row r="111" spans="1:6" x14ac:dyDescent="0.25">
      <c r="A111" s="15" t="s">
        <v>121</v>
      </c>
      <c r="B111" s="13" t="s">
        <v>122</v>
      </c>
      <c r="C111" s="11"/>
      <c r="D111" s="12"/>
      <c r="E111" s="16">
        <f t="shared" si="5"/>
        <v>0</v>
      </c>
    </row>
    <row r="112" spans="1:6" x14ac:dyDescent="0.25">
      <c r="A112" s="15" t="s">
        <v>123</v>
      </c>
      <c r="B112" s="13" t="s">
        <v>300</v>
      </c>
      <c r="C112" s="11"/>
      <c r="D112" s="12"/>
      <c r="E112" s="16">
        <f t="shared" si="5"/>
        <v>0</v>
      </c>
    </row>
    <row r="113" spans="1:5" x14ac:dyDescent="0.25">
      <c r="A113" s="15" t="s">
        <v>125</v>
      </c>
      <c r="B113" s="13" t="s">
        <v>301</v>
      </c>
      <c r="C113" s="11">
        <v>4</v>
      </c>
      <c r="D113" s="12">
        <v>500</v>
      </c>
      <c r="E113" s="16">
        <f t="shared" si="5"/>
        <v>2000</v>
      </c>
    </row>
    <row r="114" spans="1:5" x14ac:dyDescent="0.25">
      <c r="A114" s="15" t="s">
        <v>126</v>
      </c>
      <c r="B114" s="13" t="s">
        <v>124</v>
      </c>
      <c r="C114" s="11"/>
      <c r="D114" s="12"/>
      <c r="E114" s="16">
        <f t="shared" si="5"/>
        <v>0</v>
      </c>
    </row>
    <row r="115" spans="1:5" x14ac:dyDescent="0.25">
      <c r="A115" s="15" t="s">
        <v>127</v>
      </c>
      <c r="B115" s="13" t="s">
        <v>337</v>
      </c>
      <c r="C115" s="11"/>
      <c r="D115" s="12"/>
      <c r="E115" s="16">
        <f t="shared" si="5"/>
        <v>0</v>
      </c>
    </row>
    <row r="116" spans="1:5" ht="24" x14ac:dyDescent="0.25">
      <c r="A116" s="15" t="s">
        <v>128</v>
      </c>
      <c r="B116" s="13" t="s">
        <v>284</v>
      </c>
      <c r="C116" s="11"/>
      <c r="D116" s="12"/>
      <c r="E116" s="16">
        <f t="shared" si="5"/>
        <v>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5"/>
        <v>0</v>
      </c>
    </row>
    <row r="118" spans="1:5" ht="24" x14ac:dyDescent="0.25">
      <c r="A118" s="15" t="s">
        <v>130</v>
      </c>
      <c r="B118" s="13" t="s">
        <v>338</v>
      </c>
      <c r="C118" s="11"/>
      <c r="D118" s="12"/>
      <c r="E118" s="16">
        <f t="shared" si="5"/>
        <v>0</v>
      </c>
    </row>
    <row r="119" spans="1:5" ht="24" x14ac:dyDescent="0.25">
      <c r="A119" s="15" t="s">
        <v>131</v>
      </c>
      <c r="B119" s="13" t="s">
        <v>286</v>
      </c>
      <c r="C119" s="11"/>
      <c r="D119" s="12"/>
      <c r="E119" s="16">
        <f t="shared" si="5"/>
        <v>0</v>
      </c>
    </row>
    <row r="120" spans="1:5" ht="48" x14ac:dyDescent="0.25">
      <c r="A120" s="15" t="s">
        <v>132</v>
      </c>
      <c r="B120" s="13" t="s">
        <v>287</v>
      </c>
      <c r="C120" s="11"/>
      <c r="D120" s="12"/>
      <c r="E120" s="16">
        <f t="shared" si="5"/>
        <v>0</v>
      </c>
    </row>
    <row r="121" spans="1:5" ht="24" x14ac:dyDescent="0.25">
      <c r="A121" s="15" t="s">
        <v>133</v>
      </c>
      <c r="B121" s="13" t="s">
        <v>134</v>
      </c>
      <c r="C121" s="11"/>
      <c r="D121" s="12"/>
      <c r="E121" s="16">
        <f t="shared" si="5"/>
        <v>0</v>
      </c>
    </row>
    <row r="122" spans="1:5" x14ac:dyDescent="0.25">
      <c r="A122" s="15" t="s">
        <v>135</v>
      </c>
      <c r="B122" s="13" t="s">
        <v>136</v>
      </c>
      <c r="C122" s="11"/>
      <c r="D122" s="12">
        <v>0</v>
      </c>
      <c r="E122" s="16">
        <f t="shared" si="5"/>
        <v>0</v>
      </c>
    </row>
    <row r="123" spans="1:5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5"/>
        <v>0</v>
      </c>
    </row>
    <row r="124" spans="1:5" x14ac:dyDescent="0.25">
      <c r="A124" s="15" t="s">
        <v>139</v>
      </c>
      <c r="B124" s="13" t="s">
        <v>140</v>
      </c>
      <c r="C124" s="11"/>
      <c r="D124" s="12">
        <v>0</v>
      </c>
      <c r="E124" s="16">
        <f t="shared" si="5"/>
        <v>0</v>
      </c>
    </row>
    <row r="125" spans="1:5" x14ac:dyDescent="0.25">
      <c r="A125" s="15" t="s">
        <v>141</v>
      </c>
      <c r="B125" s="13" t="s">
        <v>288</v>
      </c>
      <c r="C125" s="11"/>
      <c r="D125" s="12">
        <v>0</v>
      </c>
      <c r="E125" s="16">
        <f t="shared" si="5"/>
        <v>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5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5"/>
        <v>0</v>
      </c>
    </row>
    <row r="128" spans="1:5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5"/>
        <v>0</v>
      </c>
    </row>
    <row r="129" spans="1:6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5"/>
        <v>0</v>
      </c>
    </row>
    <row r="130" spans="1:6" x14ac:dyDescent="0.25">
      <c r="A130" s="15" t="s">
        <v>146</v>
      </c>
      <c r="B130" s="13" t="s">
        <v>339</v>
      </c>
      <c r="C130" s="11">
        <v>10</v>
      </c>
      <c r="D130" s="12">
        <v>500</v>
      </c>
      <c r="E130" s="16">
        <f t="shared" si="5"/>
        <v>5000</v>
      </c>
    </row>
    <row r="131" spans="1:6" x14ac:dyDescent="0.25">
      <c r="A131" s="15" t="s">
        <v>147</v>
      </c>
      <c r="B131" s="13" t="s">
        <v>314</v>
      </c>
      <c r="C131" s="11"/>
      <c r="D131" s="12">
        <v>0</v>
      </c>
      <c r="E131" s="16">
        <f t="shared" si="5"/>
        <v>0</v>
      </c>
    </row>
    <row r="132" spans="1:6" x14ac:dyDescent="0.25">
      <c r="A132" s="15" t="s">
        <v>149</v>
      </c>
      <c r="B132" s="13" t="s">
        <v>315</v>
      </c>
      <c r="C132" s="11"/>
      <c r="D132" s="12">
        <v>0</v>
      </c>
      <c r="E132" s="16">
        <f t="shared" si="5"/>
        <v>0</v>
      </c>
    </row>
    <row r="133" spans="1:6" x14ac:dyDescent="0.25">
      <c r="A133" s="15" t="s">
        <v>150</v>
      </c>
      <c r="B133" s="13" t="s">
        <v>316</v>
      </c>
      <c r="C133" s="11"/>
      <c r="D133" s="12">
        <v>0</v>
      </c>
      <c r="E133" s="16">
        <f t="shared" si="5"/>
        <v>0</v>
      </c>
    </row>
    <row r="134" spans="1:6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5"/>
        <v>0</v>
      </c>
    </row>
    <row r="135" spans="1:6" x14ac:dyDescent="0.25">
      <c r="A135" s="25" t="s">
        <v>153</v>
      </c>
      <c r="B135" s="30" t="s">
        <v>154</v>
      </c>
      <c r="C135" s="27">
        <f>SUM(C136:C171)</f>
        <v>16</v>
      </c>
      <c r="D135" s="28"/>
      <c r="E135" s="28">
        <f>SUM(E136:E171)</f>
        <v>46400</v>
      </c>
      <c r="F135">
        <v>46400</v>
      </c>
    </row>
    <row r="136" spans="1:6" x14ac:dyDescent="0.25">
      <c r="A136" s="15" t="s">
        <v>155</v>
      </c>
      <c r="B136" s="13" t="s">
        <v>318</v>
      </c>
      <c r="C136" s="11"/>
      <c r="D136" s="12"/>
      <c r="E136" s="16">
        <f t="shared" ref="E136:E171" si="6">C136*D136</f>
        <v>0</v>
      </c>
    </row>
    <row r="137" spans="1:6" x14ac:dyDescent="0.25">
      <c r="A137" s="15" t="s">
        <v>156</v>
      </c>
      <c r="B137" s="13" t="s">
        <v>157</v>
      </c>
      <c r="C137" s="11"/>
      <c r="D137" s="12"/>
      <c r="E137" s="16">
        <f t="shared" si="6"/>
        <v>0</v>
      </c>
    </row>
    <row r="138" spans="1:6" x14ac:dyDescent="0.25">
      <c r="A138" s="15" t="s">
        <v>158</v>
      </c>
      <c r="B138" s="13" t="s">
        <v>159</v>
      </c>
      <c r="C138" s="11"/>
      <c r="D138" s="12"/>
      <c r="E138" s="16">
        <f t="shared" si="6"/>
        <v>0</v>
      </c>
    </row>
    <row r="139" spans="1:6" x14ac:dyDescent="0.25">
      <c r="A139" s="15" t="s">
        <v>160</v>
      </c>
      <c r="B139" s="13" t="s">
        <v>161</v>
      </c>
      <c r="C139" s="11"/>
      <c r="D139" s="12"/>
      <c r="E139" s="16">
        <f t="shared" si="6"/>
        <v>0</v>
      </c>
    </row>
    <row r="140" spans="1:6" x14ac:dyDescent="0.25">
      <c r="A140" s="15" t="s">
        <v>162</v>
      </c>
      <c r="B140" s="13" t="s">
        <v>163</v>
      </c>
      <c r="C140" s="11"/>
      <c r="D140" s="12"/>
      <c r="E140" s="16">
        <f t="shared" si="6"/>
        <v>0</v>
      </c>
    </row>
    <row r="141" spans="1:6" x14ac:dyDescent="0.25">
      <c r="A141" s="15" t="s">
        <v>164</v>
      </c>
      <c r="B141" s="13" t="s">
        <v>165</v>
      </c>
      <c r="C141" s="11"/>
      <c r="D141" s="12"/>
      <c r="E141" s="16">
        <f t="shared" si="6"/>
        <v>0</v>
      </c>
    </row>
    <row r="142" spans="1:6" x14ac:dyDescent="0.25">
      <c r="A142" s="15" t="s">
        <v>166</v>
      </c>
      <c r="B142" s="13" t="s">
        <v>167</v>
      </c>
      <c r="C142" s="11"/>
      <c r="D142" s="12"/>
      <c r="E142" s="16">
        <f t="shared" si="6"/>
        <v>0</v>
      </c>
    </row>
    <row r="143" spans="1:6" x14ac:dyDescent="0.25">
      <c r="A143" s="15" t="s">
        <v>168</v>
      </c>
      <c r="B143" s="13" t="s">
        <v>169</v>
      </c>
      <c r="C143" s="11"/>
      <c r="D143" s="12"/>
      <c r="E143" s="16">
        <f t="shared" si="6"/>
        <v>0</v>
      </c>
    </row>
    <row r="144" spans="1:6" x14ac:dyDescent="0.25">
      <c r="A144" s="15" t="s">
        <v>170</v>
      </c>
      <c r="B144" s="13" t="s">
        <v>171</v>
      </c>
      <c r="C144" s="11"/>
      <c r="D144" s="12"/>
      <c r="E144" s="16">
        <f t="shared" si="6"/>
        <v>0</v>
      </c>
    </row>
    <row r="145" spans="1:5" x14ac:dyDescent="0.25">
      <c r="A145" s="15" t="s">
        <v>172</v>
      </c>
      <c r="B145" s="13" t="s">
        <v>340</v>
      </c>
      <c r="C145" s="11"/>
      <c r="D145" s="12"/>
      <c r="E145" s="16">
        <f t="shared" si="6"/>
        <v>0</v>
      </c>
    </row>
    <row r="146" spans="1:5" x14ac:dyDescent="0.25">
      <c r="A146" s="15" t="s">
        <v>173</v>
      </c>
      <c r="B146" s="13" t="s">
        <v>175</v>
      </c>
      <c r="C146" s="11"/>
      <c r="D146" s="12"/>
      <c r="E146" s="16">
        <f t="shared" si="6"/>
        <v>0</v>
      </c>
    </row>
    <row r="147" spans="1:5" x14ac:dyDescent="0.25">
      <c r="A147" s="15" t="s">
        <v>174</v>
      </c>
      <c r="B147" s="13" t="s">
        <v>179</v>
      </c>
      <c r="C147" s="11"/>
      <c r="D147" s="12"/>
      <c r="E147" s="16">
        <f t="shared" si="6"/>
        <v>0</v>
      </c>
    </row>
    <row r="148" spans="1:5" x14ac:dyDescent="0.25">
      <c r="A148" s="15" t="s">
        <v>176</v>
      </c>
      <c r="B148" s="13" t="s">
        <v>181</v>
      </c>
      <c r="C148" s="11"/>
      <c r="D148" s="12"/>
      <c r="E148" s="16">
        <f t="shared" si="6"/>
        <v>0</v>
      </c>
    </row>
    <row r="149" spans="1:5" x14ac:dyDescent="0.25">
      <c r="A149" s="15" t="s">
        <v>177</v>
      </c>
      <c r="B149" s="13" t="s">
        <v>183</v>
      </c>
      <c r="C149" s="11">
        <v>1</v>
      </c>
      <c r="D149" s="12">
        <v>1500</v>
      </c>
      <c r="E149" s="16">
        <f t="shared" si="6"/>
        <v>1500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6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6"/>
        <v>0</v>
      </c>
    </row>
    <row r="152" spans="1:5" x14ac:dyDescent="0.25">
      <c r="A152" s="15" t="s">
        <v>182</v>
      </c>
      <c r="B152" s="13" t="s">
        <v>35</v>
      </c>
      <c r="C152" s="11"/>
      <c r="D152" s="12"/>
      <c r="E152" s="16">
        <f t="shared" si="6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6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6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6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6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si="6"/>
        <v>0</v>
      </c>
    </row>
    <row r="158" spans="1:5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6"/>
        <v>0</v>
      </c>
    </row>
    <row r="159" spans="1:5" x14ac:dyDescent="0.25">
      <c r="A159" s="15" t="s">
        <v>194</v>
      </c>
      <c r="B159" s="13" t="s">
        <v>319</v>
      </c>
      <c r="C159" s="11"/>
      <c r="D159" s="12">
        <v>0</v>
      </c>
      <c r="E159" s="16">
        <f t="shared" si="6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6"/>
        <v>0</v>
      </c>
    </row>
    <row r="161" spans="1:5" x14ac:dyDescent="0.25">
      <c r="A161" s="15" t="s">
        <v>196</v>
      </c>
      <c r="B161" s="13" t="s">
        <v>208</v>
      </c>
      <c r="C161" s="11">
        <v>3</v>
      </c>
      <c r="D161" s="12">
        <v>2500</v>
      </c>
      <c r="E161" s="16">
        <f t="shared" si="6"/>
        <v>7500</v>
      </c>
    </row>
    <row r="162" spans="1:5" x14ac:dyDescent="0.25">
      <c r="A162" s="15" t="s">
        <v>217</v>
      </c>
      <c r="B162" s="13" t="s">
        <v>218</v>
      </c>
      <c r="C162" s="11"/>
      <c r="D162" s="12"/>
      <c r="E162" s="16">
        <f t="shared" si="6"/>
        <v>0</v>
      </c>
    </row>
    <row r="163" spans="1:5" x14ac:dyDescent="0.25">
      <c r="A163" s="15" t="s">
        <v>219</v>
      </c>
      <c r="B163" s="13" t="s">
        <v>220</v>
      </c>
      <c r="C163" s="11">
        <v>4</v>
      </c>
      <c r="D163" s="12">
        <v>1500</v>
      </c>
      <c r="E163" s="16">
        <f t="shared" si="6"/>
        <v>6000</v>
      </c>
    </row>
    <row r="164" spans="1:5" x14ac:dyDescent="0.25">
      <c r="A164" s="15" t="s">
        <v>221</v>
      </c>
      <c r="B164" s="13" t="s">
        <v>222</v>
      </c>
      <c r="C164" s="11"/>
      <c r="D164" s="12">
        <v>1500</v>
      </c>
      <c r="E164" s="16">
        <f t="shared" si="6"/>
        <v>0</v>
      </c>
    </row>
    <row r="165" spans="1:5" x14ac:dyDescent="0.25">
      <c r="A165" s="15" t="s">
        <v>202</v>
      </c>
      <c r="B165" s="13" t="s">
        <v>203</v>
      </c>
      <c r="C165" s="11">
        <v>6</v>
      </c>
      <c r="D165" s="12">
        <v>4500</v>
      </c>
      <c r="E165" s="16">
        <f t="shared" si="6"/>
        <v>27000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6"/>
        <v>0</v>
      </c>
    </row>
    <row r="167" spans="1:5" x14ac:dyDescent="0.25">
      <c r="A167" s="15" t="s">
        <v>206</v>
      </c>
      <c r="B167" s="13" t="s">
        <v>207</v>
      </c>
      <c r="C167" s="11">
        <v>2</v>
      </c>
      <c r="D167" s="12">
        <v>2200</v>
      </c>
      <c r="E167" s="16">
        <f t="shared" si="6"/>
        <v>4400</v>
      </c>
    </row>
    <row r="168" spans="1:5" x14ac:dyDescent="0.25">
      <c r="A168" s="15" t="s">
        <v>209</v>
      </c>
      <c r="B168" s="13" t="s">
        <v>210</v>
      </c>
      <c r="C168" s="11"/>
      <c r="D168" s="12"/>
      <c r="E168" s="16">
        <f t="shared" si="6"/>
        <v>0</v>
      </c>
    </row>
    <row r="169" spans="1:5" x14ac:dyDescent="0.25">
      <c r="A169" s="15" t="s">
        <v>211</v>
      </c>
      <c r="B169" s="13" t="s">
        <v>212</v>
      </c>
      <c r="C169" s="11"/>
      <c r="D169" s="12">
        <v>0</v>
      </c>
      <c r="E169" s="16">
        <f t="shared" si="6"/>
        <v>0</v>
      </c>
    </row>
    <row r="170" spans="1:5" x14ac:dyDescent="0.25">
      <c r="A170" s="15" t="s">
        <v>213</v>
      </c>
      <c r="B170" s="13" t="s">
        <v>214</v>
      </c>
      <c r="C170" s="11"/>
      <c r="D170" s="12">
        <v>0</v>
      </c>
      <c r="E170" s="16">
        <f t="shared" si="6"/>
        <v>0</v>
      </c>
    </row>
    <row r="171" spans="1:5" x14ac:dyDescent="0.25">
      <c r="A171" s="15" t="s">
        <v>215</v>
      </c>
      <c r="B171" s="13" t="s">
        <v>216</v>
      </c>
      <c r="C171" s="11"/>
      <c r="D171" s="12">
        <v>0</v>
      </c>
      <c r="E171" s="16">
        <f t="shared" si="6"/>
        <v>0</v>
      </c>
    </row>
    <row r="172" spans="1:5" x14ac:dyDescent="0.25">
      <c r="A172" s="25" t="s">
        <v>200</v>
      </c>
      <c r="B172" s="26" t="s">
        <v>201</v>
      </c>
      <c r="C172" s="29">
        <v>0</v>
      </c>
      <c r="D172" s="28">
        <v>0</v>
      </c>
      <c r="E172" s="55">
        <v>0</v>
      </c>
    </row>
    <row r="173" spans="1:5" ht="24" x14ac:dyDescent="0.25">
      <c r="A173" s="15">
        <v>1653507001</v>
      </c>
      <c r="B173" s="13" t="s">
        <v>223</v>
      </c>
      <c r="C173" s="11">
        <v>0</v>
      </c>
      <c r="D173" s="12">
        <v>0</v>
      </c>
      <c r="E173" s="16">
        <f t="shared" ref="E173:E180" si="7">C173*D173</f>
        <v>0</v>
      </c>
    </row>
    <row r="174" spans="1:5" x14ac:dyDescent="0.25">
      <c r="A174" s="15">
        <v>1653507002</v>
      </c>
      <c r="B174" s="13" t="s">
        <v>224</v>
      </c>
      <c r="C174" s="11">
        <v>0</v>
      </c>
      <c r="D174" s="12">
        <v>0</v>
      </c>
      <c r="E174" s="16">
        <f t="shared" si="7"/>
        <v>0</v>
      </c>
    </row>
    <row r="175" spans="1:5" x14ac:dyDescent="0.25">
      <c r="A175" s="15">
        <v>1653507003</v>
      </c>
      <c r="B175" s="13" t="s">
        <v>321</v>
      </c>
      <c r="C175" s="11">
        <v>0</v>
      </c>
      <c r="D175" s="12">
        <v>0</v>
      </c>
      <c r="E175" s="16">
        <f t="shared" si="7"/>
        <v>0</v>
      </c>
    </row>
    <row r="176" spans="1:5" x14ac:dyDescent="0.25">
      <c r="A176" s="15">
        <v>1653507004</v>
      </c>
      <c r="B176" s="13" t="s">
        <v>328</v>
      </c>
      <c r="C176" s="11">
        <v>0</v>
      </c>
      <c r="D176" s="12">
        <v>0</v>
      </c>
      <c r="E176" s="16">
        <f t="shared" si="7"/>
        <v>0</v>
      </c>
    </row>
    <row r="177" spans="1:5" x14ac:dyDescent="0.25">
      <c r="A177" s="15">
        <v>1653507005</v>
      </c>
      <c r="B177" s="13" t="s">
        <v>225</v>
      </c>
      <c r="C177" s="11">
        <v>0</v>
      </c>
      <c r="D177" s="12">
        <v>0</v>
      </c>
      <c r="E177" s="16">
        <f t="shared" si="7"/>
        <v>0</v>
      </c>
    </row>
    <row r="178" spans="1:5" x14ac:dyDescent="0.25">
      <c r="A178" s="15">
        <v>1653507006</v>
      </c>
      <c r="B178" s="13" t="s">
        <v>226</v>
      </c>
      <c r="C178" s="11">
        <v>0</v>
      </c>
      <c r="D178" s="12">
        <v>0</v>
      </c>
      <c r="E178" s="16">
        <f t="shared" si="7"/>
        <v>0</v>
      </c>
    </row>
    <row r="179" spans="1:5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f t="shared" si="7"/>
        <v>0</v>
      </c>
    </row>
    <row r="180" spans="1:5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f t="shared" si="7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/>
      <c r="D184" s="12"/>
      <c r="E184" s="16">
        <v>0</v>
      </c>
    </row>
    <row r="185" spans="1:5" x14ac:dyDescent="0.25">
      <c r="A185" s="56" t="s">
        <v>234</v>
      </c>
      <c r="B185" s="13" t="s">
        <v>343</v>
      </c>
      <c r="C185" s="11"/>
      <c r="D185" s="12"/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/>
      <c r="D187" s="12"/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94</v>
      </c>
      <c r="D225" s="66"/>
      <c r="E225" s="66">
        <f>E15+E27</f>
        <v>446700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'[5]00585'!$C$224</f>
        <v>134</v>
      </c>
      <c r="E229" s="9">
        <f>'[5]00585'!$E$224</f>
        <v>1158700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229"/>
  <sheetViews>
    <sheetView view="pageBreakPreview" topLeftCell="A220" zoomScaleNormal="100" zoomScaleSheetLayoutView="100" workbookViewId="0">
      <selection activeCell="A229" sqref="A229:B229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7.25" hidden="1" customHeight="1" x14ac:dyDescent="0.25">
      <c r="A4" s="87"/>
      <c r="B4" s="80"/>
      <c r="C4" s="5"/>
      <c r="D4" s="89"/>
      <c r="E4" s="89"/>
    </row>
    <row r="5" spans="1:5" ht="4.5" hidden="1" customHeight="1" x14ac:dyDescent="0.25">
      <c r="A5" s="1"/>
      <c r="B5" s="1"/>
      <c r="C5" s="5"/>
      <c r="D5" s="7"/>
      <c r="E5" s="8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4.5" customHeight="1" x14ac:dyDescent="0.25">
      <c r="A9" s="214" t="s">
        <v>376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6">
        <v>0</v>
      </c>
      <c r="D15" s="43"/>
      <c r="E15" s="44">
        <v>0</v>
      </c>
    </row>
    <row r="16" spans="1:5" x14ac:dyDescent="0.25">
      <c r="A16" s="25" t="s">
        <v>4</v>
      </c>
      <c r="B16" s="26" t="s">
        <v>5</v>
      </c>
      <c r="C16" s="27">
        <v>0</v>
      </c>
      <c r="D16" s="28">
        <v>0</v>
      </c>
      <c r="E16" s="28">
        <v>0</v>
      </c>
    </row>
    <row r="17" spans="1:5" x14ac:dyDescent="0.25">
      <c r="A17" s="15">
        <v>16529</v>
      </c>
      <c r="B17" s="40" t="s">
        <v>6</v>
      </c>
      <c r="C17" s="11">
        <v>0</v>
      </c>
      <c r="D17" s="12">
        <v>0</v>
      </c>
      <c r="E17" s="16">
        <v>0</v>
      </c>
    </row>
    <row r="18" spans="1:5" x14ac:dyDescent="0.25">
      <c r="A18" s="15">
        <v>16529</v>
      </c>
      <c r="B18" s="40" t="s">
        <v>7</v>
      </c>
      <c r="C18" s="11">
        <v>0</v>
      </c>
      <c r="D18" s="12">
        <v>0</v>
      </c>
      <c r="E18" s="16">
        <v>0</v>
      </c>
    </row>
    <row r="19" spans="1:5" x14ac:dyDescent="0.25">
      <c r="A19" s="15">
        <v>16529</v>
      </c>
      <c r="B19" s="40" t="s">
        <v>11</v>
      </c>
      <c r="C19" s="11">
        <v>0</v>
      </c>
      <c r="D19" s="12">
        <v>0</v>
      </c>
      <c r="E19" s="16">
        <v>0</v>
      </c>
    </row>
    <row r="20" spans="1:5" x14ac:dyDescent="0.25">
      <c r="A20" s="15">
        <v>16529</v>
      </c>
      <c r="B20" s="40" t="s">
        <v>8</v>
      </c>
      <c r="C20" s="11">
        <v>0</v>
      </c>
      <c r="D20" s="12">
        <v>0</v>
      </c>
      <c r="E20" s="16">
        <v>0</v>
      </c>
    </row>
    <row r="21" spans="1:5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v>0</v>
      </c>
    </row>
    <row r="22" spans="1:5" x14ac:dyDescent="0.25">
      <c r="A22" s="15">
        <v>16529</v>
      </c>
      <c r="B22" s="39" t="s">
        <v>295</v>
      </c>
      <c r="C22" s="11">
        <v>0</v>
      </c>
      <c r="D22" s="12">
        <v>0</v>
      </c>
      <c r="E22" s="16">
        <v>0</v>
      </c>
    </row>
    <row r="23" spans="1:5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v>0</v>
      </c>
    </row>
    <row r="24" spans="1:5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v>0</v>
      </c>
    </row>
    <row r="25" spans="1:5" x14ac:dyDescent="0.25">
      <c r="A25" s="15">
        <v>16529</v>
      </c>
      <c r="B25" s="40" t="s">
        <v>329</v>
      </c>
      <c r="C25" s="11">
        <v>0</v>
      </c>
      <c r="D25" s="12"/>
      <c r="E25" s="16"/>
    </row>
    <row r="26" spans="1:5" x14ac:dyDescent="0.25">
      <c r="A26" s="25">
        <v>1652902</v>
      </c>
      <c r="B26" s="54" t="s">
        <v>330</v>
      </c>
      <c r="C26" s="31">
        <v>0</v>
      </c>
      <c r="D26" s="28">
        <v>0</v>
      </c>
      <c r="E26" s="46">
        <v>0</v>
      </c>
    </row>
    <row r="27" spans="1:5" ht="25.5" x14ac:dyDescent="0.25">
      <c r="A27" s="41" t="s">
        <v>12</v>
      </c>
      <c r="B27" s="42" t="s">
        <v>13</v>
      </c>
      <c r="C27" s="62">
        <f>C28+C62+C88+C95+C109+C135</f>
        <v>68</v>
      </c>
      <c r="D27" s="43">
        <v>0</v>
      </c>
      <c r="E27" s="93">
        <f>E28+E62+E88+E95+E109+E135</f>
        <v>412600</v>
      </c>
    </row>
    <row r="28" spans="1:5" x14ac:dyDescent="0.25">
      <c r="A28" s="25">
        <v>1653501</v>
      </c>
      <c r="B28" s="26" t="s">
        <v>14</v>
      </c>
      <c r="C28" s="31">
        <f>SUM(C29:C61)</f>
        <v>25</v>
      </c>
      <c r="D28" s="32">
        <v>0</v>
      </c>
      <c r="E28" s="46">
        <f>SUM(E29:E61)</f>
        <v>46000</v>
      </c>
    </row>
    <row r="29" spans="1:5" x14ac:dyDescent="0.25">
      <c r="A29" s="15">
        <v>1653501001</v>
      </c>
      <c r="B29" s="13" t="s">
        <v>15</v>
      </c>
      <c r="C29" s="11">
        <v>0</v>
      </c>
      <c r="D29" s="12">
        <v>0</v>
      </c>
      <c r="E29" s="16">
        <f>C29*D29</f>
        <v>0</v>
      </c>
    </row>
    <row r="30" spans="1:5" x14ac:dyDescent="0.25">
      <c r="A30" s="15">
        <v>1653501002</v>
      </c>
      <c r="B30" s="13" t="s">
        <v>16</v>
      </c>
      <c r="C30" s="11">
        <v>0</v>
      </c>
      <c r="D30" s="12">
        <v>0</v>
      </c>
      <c r="E30" s="16">
        <f t="shared" ref="E30:E93" si="0">C30*D30</f>
        <v>0</v>
      </c>
    </row>
    <row r="31" spans="1:5" x14ac:dyDescent="0.25">
      <c r="A31" s="15">
        <v>1653501003</v>
      </c>
      <c r="B31" s="13" t="s">
        <v>17</v>
      </c>
      <c r="C31" s="11">
        <v>0</v>
      </c>
      <c r="D31" s="12">
        <v>0</v>
      </c>
      <c r="E31" s="16">
        <f t="shared" si="0"/>
        <v>0</v>
      </c>
    </row>
    <row r="32" spans="1:5" x14ac:dyDescent="0.25">
      <c r="A32" s="15">
        <v>1653501004</v>
      </c>
      <c r="B32" s="13" t="s">
        <v>18</v>
      </c>
      <c r="C32" s="11">
        <v>0</v>
      </c>
      <c r="D32" s="12">
        <v>0</v>
      </c>
      <c r="E32" s="16">
        <f t="shared" si="0"/>
        <v>0</v>
      </c>
    </row>
    <row r="33" spans="1:5" x14ac:dyDescent="0.25">
      <c r="A33" s="15">
        <v>1653501005</v>
      </c>
      <c r="B33" s="13" t="s">
        <v>331</v>
      </c>
      <c r="C33" s="11">
        <v>1</v>
      </c>
      <c r="D33" s="12">
        <v>2000</v>
      </c>
      <c r="E33" s="16">
        <f t="shared" si="0"/>
        <v>2000</v>
      </c>
    </row>
    <row r="34" spans="1:5" x14ac:dyDescent="0.25">
      <c r="A34" s="15">
        <v>1653501006</v>
      </c>
      <c r="B34" s="13" t="s">
        <v>19</v>
      </c>
      <c r="C34" s="11">
        <v>0</v>
      </c>
      <c r="D34" s="12">
        <v>0</v>
      </c>
      <c r="E34" s="16">
        <f t="shared" si="0"/>
        <v>0</v>
      </c>
    </row>
    <row r="35" spans="1:5" x14ac:dyDescent="0.25">
      <c r="A35" s="15">
        <v>1653501007</v>
      </c>
      <c r="B35" s="13" t="s">
        <v>20</v>
      </c>
      <c r="C35" s="11">
        <v>0</v>
      </c>
      <c r="D35" s="12">
        <v>0</v>
      </c>
      <c r="E35" s="16">
        <f t="shared" si="0"/>
        <v>0</v>
      </c>
    </row>
    <row r="36" spans="1:5" x14ac:dyDescent="0.25">
      <c r="A36" s="15">
        <v>1653501008</v>
      </c>
      <c r="B36" s="13" t="s">
        <v>21</v>
      </c>
      <c r="C36" s="11">
        <v>0</v>
      </c>
      <c r="D36" s="12">
        <v>0</v>
      </c>
      <c r="E36" s="16">
        <f t="shared" si="0"/>
        <v>0</v>
      </c>
    </row>
    <row r="37" spans="1:5" x14ac:dyDescent="0.25">
      <c r="A37" s="15">
        <v>1653501009</v>
      </c>
      <c r="B37" s="13" t="s">
        <v>279</v>
      </c>
      <c r="C37" s="11">
        <v>0</v>
      </c>
      <c r="D37" s="12">
        <v>0</v>
      </c>
      <c r="E37" s="16">
        <f t="shared" si="0"/>
        <v>0</v>
      </c>
    </row>
    <row r="38" spans="1:5" x14ac:dyDescent="0.25">
      <c r="A38" s="15">
        <v>1653501010</v>
      </c>
      <c r="B38" s="13" t="s">
        <v>22</v>
      </c>
      <c r="C38" s="11">
        <v>0</v>
      </c>
      <c r="D38" s="12">
        <v>0</v>
      </c>
      <c r="E38" s="16">
        <f t="shared" si="0"/>
        <v>0</v>
      </c>
    </row>
    <row r="39" spans="1:5" x14ac:dyDescent="0.25">
      <c r="A39" s="15">
        <v>1653501011</v>
      </c>
      <c r="B39" s="13" t="s">
        <v>23</v>
      </c>
      <c r="C39" s="11">
        <v>0</v>
      </c>
      <c r="D39" s="12">
        <v>0</v>
      </c>
      <c r="E39" s="16">
        <f t="shared" si="0"/>
        <v>0</v>
      </c>
    </row>
    <row r="40" spans="1:5" x14ac:dyDescent="0.25">
      <c r="A40" s="15">
        <v>1653501012</v>
      </c>
      <c r="B40" s="13" t="s">
        <v>24</v>
      </c>
      <c r="C40" s="11">
        <v>20</v>
      </c>
      <c r="D40" s="12">
        <v>2000</v>
      </c>
      <c r="E40" s="16">
        <f t="shared" si="0"/>
        <v>40000</v>
      </c>
    </row>
    <row r="41" spans="1:5" x14ac:dyDescent="0.25">
      <c r="A41" s="15">
        <v>1653501013</v>
      </c>
      <c r="B41" s="13" t="s">
        <v>25</v>
      </c>
      <c r="C41" s="11">
        <v>0</v>
      </c>
      <c r="D41" s="12">
        <v>0</v>
      </c>
      <c r="E41" s="16">
        <f t="shared" si="0"/>
        <v>0</v>
      </c>
    </row>
    <row r="42" spans="1:5" x14ac:dyDescent="0.25">
      <c r="A42" s="15">
        <v>1653501014</v>
      </c>
      <c r="B42" s="13" t="s">
        <v>26</v>
      </c>
      <c r="C42" s="11">
        <v>0</v>
      </c>
      <c r="D42" s="12">
        <v>0</v>
      </c>
      <c r="E42" s="16">
        <f t="shared" si="0"/>
        <v>0</v>
      </c>
    </row>
    <row r="43" spans="1:5" x14ac:dyDescent="0.25">
      <c r="A43" s="15">
        <v>1653501015</v>
      </c>
      <c r="B43" s="13" t="s">
        <v>27</v>
      </c>
      <c r="C43" s="11">
        <v>0</v>
      </c>
      <c r="D43" s="12">
        <v>0</v>
      </c>
      <c r="E43" s="16">
        <f t="shared" si="0"/>
        <v>0</v>
      </c>
    </row>
    <row r="44" spans="1:5" x14ac:dyDescent="0.25">
      <c r="A44" s="15">
        <v>1653501016</v>
      </c>
      <c r="B44" s="13" t="s">
        <v>28</v>
      </c>
      <c r="C44" s="11">
        <v>0</v>
      </c>
      <c r="D44" s="12">
        <v>0</v>
      </c>
      <c r="E44" s="16">
        <f t="shared" si="0"/>
        <v>0</v>
      </c>
    </row>
    <row r="45" spans="1:5" x14ac:dyDescent="0.25">
      <c r="A45" s="15">
        <v>1653501017</v>
      </c>
      <c r="B45" s="13" t="s">
        <v>29</v>
      </c>
      <c r="C45" s="11">
        <v>4</v>
      </c>
      <c r="D45" s="12">
        <v>1000</v>
      </c>
      <c r="E45" s="16">
        <f t="shared" si="0"/>
        <v>4000</v>
      </c>
    </row>
    <row r="46" spans="1:5" x14ac:dyDescent="0.25">
      <c r="A46" s="15">
        <v>1653501018</v>
      </c>
      <c r="B46" s="13" t="s">
        <v>30</v>
      </c>
      <c r="C46" s="11">
        <v>0</v>
      </c>
      <c r="D46" s="12">
        <v>0</v>
      </c>
      <c r="E46" s="16">
        <f t="shared" si="0"/>
        <v>0</v>
      </c>
    </row>
    <row r="47" spans="1:5" x14ac:dyDescent="0.25">
      <c r="A47" s="15">
        <v>1653501019</v>
      </c>
      <c r="B47" s="13" t="s">
        <v>31</v>
      </c>
      <c r="C47" s="11">
        <v>0</v>
      </c>
      <c r="D47" s="12">
        <v>0</v>
      </c>
      <c r="E47" s="16">
        <f t="shared" si="0"/>
        <v>0</v>
      </c>
    </row>
    <row r="48" spans="1:5" x14ac:dyDescent="0.25">
      <c r="A48" s="15">
        <v>1653501020</v>
      </c>
      <c r="B48" s="13" t="s">
        <v>32</v>
      </c>
      <c r="C48" s="11">
        <v>0</v>
      </c>
      <c r="D48" s="12">
        <v>0</v>
      </c>
      <c r="E48" s="16">
        <f t="shared" si="0"/>
        <v>0</v>
      </c>
    </row>
    <row r="49" spans="1:5" x14ac:dyDescent="0.25">
      <c r="A49" s="15">
        <v>1653501021</v>
      </c>
      <c r="B49" s="13" t="s">
        <v>33</v>
      </c>
      <c r="C49" s="11">
        <v>0</v>
      </c>
      <c r="D49" s="12">
        <v>0</v>
      </c>
      <c r="E49" s="16">
        <f t="shared" si="0"/>
        <v>0</v>
      </c>
    </row>
    <row r="50" spans="1:5" x14ac:dyDescent="0.25">
      <c r="A50" s="15">
        <v>1653501022</v>
      </c>
      <c r="B50" s="13" t="s">
        <v>34</v>
      </c>
      <c r="C50" s="11">
        <v>0</v>
      </c>
      <c r="D50" s="12">
        <v>0</v>
      </c>
      <c r="E50" s="16">
        <f t="shared" si="0"/>
        <v>0</v>
      </c>
    </row>
    <row r="51" spans="1:5" x14ac:dyDescent="0.25">
      <c r="A51" s="15">
        <v>1653501023</v>
      </c>
      <c r="B51" s="13" t="s">
        <v>36</v>
      </c>
      <c r="C51" s="11">
        <v>0</v>
      </c>
      <c r="D51" s="12">
        <v>0</v>
      </c>
      <c r="E51" s="16">
        <f t="shared" si="0"/>
        <v>0</v>
      </c>
    </row>
    <row r="52" spans="1:5" x14ac:dyDescent="0.25">
      <c r="A52" s="15">
        <v>1653501024</v>
      </c>
      <c r="B52" s="13" t="s">
        <v>37</v>
      </c>
      <c r="C52" s="11">
        <v>0</v>
      </c>
      <c r="D52" s="12">
        <v>0</v>
      </c>
      <c r="E52" s="16">
        <f t="shared" si="0"/>
        <v>0</v>
      </c>
    </row>
    <row r="53" spans="1:5" x14ac:dyDescent="0.25">
      <c r="A53" s="15">
        <v>1653501025</v>
      </c>
      <c r="B53" s="13" t="s">
        <v>38</v>
      </c>
      <c r="C53" s="11">
        <v>0</v>
      </c>
      <c r="D53" s="12">
        <v>0</v>
      </c>
      <c r="E53" s="16">
        <f t="shared" si="0"/>
        <v>0</v>
      </c>
    </row>
    <row r="54" spans="1:5" x14ac:dyDescent="0.25">
      <c r="A54" s="15">
        <v>1653501026</v>
      </c>
      <c r="B54" s="13" t="s">
        <v>39</v>
      </c>
      <c r="C54" s="11">
        <v>0</v>
      </c>
      <c r="D54" s="12">
        <v>0</v>
      </c>
      <c r="E54" s="16">
        <f t="shared" si="0"/>
        <v>0</v>
      </c>
    </row>
    <row r="55" spans="1:5" ht="24" x14ac:dyDescent="0.25">
      <c r="A55" s="15">
        <v>1653501027</v>
      </c>
      <c r="B55" s="13" t="s">
        <v>332</v>
      </c>
      <c r="C55" s="11">
        <v>0</v>
      </c>
      <c r="D55" s="12">
        <v>0</v>
      </c>
      <c r="E55" s="16">
        <f t="shared" si="0"/>
        <v>0</v>
      </c>
    </row>
    <row r="56" spans="1:5" x14ac:dyDescent="0.25">
      <c r="A56" s="15">
        <v>1653501028</v>
      </c>
      <c r="B56" s="13" t="s">
        <v>40</v>
      </c>
      <c r="C56" s="11">
        <v>0</v>
      </c>
      <c r="D56" s="12">
        <v>0</v>
      </c>
      <c r="E56" s="16">
        <f t="shared" si="0"/>
        <v>0</v>
      </c>
    </row>
    <row r="57" spans="1:5" x14ac:dyDescent="0.25">
      <c r="A57" s="15">
        <v>1653501029</v>
      </c>
      <c r="B57" s="13" t="s">
        <v>41</v>
      </c>
      <c r="C57" s="11">
        <v>0</v>
      </c>
      <c r="D57" s="12">
        <v>0</v>
      </c>
      <c r="E57" s="16">
        <f t="shared" si="0"/>
        <v>0</v>
      </c>
    </row>
    <row r="58" spans="1:5" x14ac:dyDescent="0.25">
      <c r="A58" s="15">
        <v>1653501030</v>
      </c>
      <c r="B58" s="13" t="s">
        <v>42</v>
      </c>
      <c r="C58" s="11">
        <v>0</v>
      </c>
      <c r="D58" s="12">
        <v>0</v>
      </c>
      <c r="E58" s="16">
        <f t="shared" si="0"/>
        <v>0</v>
      </c>
    </row>
    <row r="59" spans="1:5" x14ac:dyDescent="0.25">
      <c r="A59" s="15">
        <v>1653501031</v>
      </c>
      <c r="B59" s="13" t="s">
        <v>291</v>
      </c>
      <c r="C59" s="11">
        <v>0</v>
      </c>
      <c r="D59" s="12">
        <v>0</v>
      </c>
      <c r="E59" s="16">
        <f t="shared" si="0"/>
        <v>0</v>
      </c>
    </row>
    <row r="60" spans="1:5" x14ac:dyDescent="0.25">
      <c r="A60" s="15">
        <v>1653501032</v>
      </c>
      <c r="B60" s="13" t="s">
        <v>298</v>
      </c>
      <c r="C60" s="11">
        <v>0</v>
      </c>
      <c r="D60" s="12">
        <v>0</v>
      </c>
      <c r="E60" s="16">
        <f t="shared" si="0"/>
        <v>0</v>
      </c>
    </row>
    <row r="61" spans="1:5" x14ac:dyDescent="0.25">
      <c r="A61" s="15">
        <v>1653501033</v>
      </c>
      <c r="B61" s="13" t="s">
        <v>299</v>
      </c>
      <c r="C61" s="11">
        <v>0</v>
      </c>
      <c r="D61" s="12">
        <v>0</v>
      </c>
      <c r="E61" s="16">
        <f t="shared" si="0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26</v>
      </c>
      <c r="D62" s="28">
        <v>0</v>
      </c>
      <c r="E62" s="55">
        <f>SUM(E63:E87)</f>
        <v>148600</v>
      </c>
    </row>
    <row r="63" spans="1:5" x14ac:dyDescent="0.25">
      <c r="A63" s="15" t="s">
        <v>45</v>
      </c>
      <c r="B63" s="13" t="s">
        <v>46</v>
      </c>
      <c r="C63" s="11">
        <v>0</v>
      </c>
      <c r="D63" s="12">
        <v>0</v>
      </c>
      <c r="E63" s="16">
        <f t="shared" si="0"/>
        <v>0</v>
      </c>
    </row>
    <row r="64" spans="1:5" x14ac:dyDescent="0.25">
      <c r="A64" s="15" t="s">
        <v>47</v>
      </c>
      <c r="B64" s="13" t="s">
        <v>48</v>
      </c>
      <c r="C64" s="11">
        <v>12</v>
      </c>
      <c r="D64" s="12">
        <v>8000</v>
      </c>
      <c r="E64" s="16">
        <f t="shared" si="0"/>
        <v>96000</v>
      </c>
    </row>
    <row r="65" spans="1:5" x14ac:dyDescent="0.25">
      <c r="A65" s="15" t="s">
        <v>49</v>
      </c>
      <c r="B65" s="13" t="s">
        <v>50</v>
      </c>
      <c r="C65" s="11">
        <v>0</v>
      </c>
      <c r="D65" s="12">
        <v>0</v>
      </c>
      <c r="E65" s="16">
        <f t="shared" si="0"/>
        <v>0</v>
      </c>
    </row>
    <row r="66" spans="1:5" x14ac:dyDescent="0.25">
      <c r="A66" s="15" t="s">
        <v>51</v>
      </c>
      <c r="B66" s="13" t="s">
        <v>52</v>
      </c>
      <c r="C66" s="11">
        <v>10</v>
      </c>
      <c r="D66" s="12">
        <v>5000</v>
      </c>
      <c r="E66" s="16">
        <f t="shared" si="0"/>
        <v>50000</v>
      </c>
    </row>
    <row r="67" spans="1:5" x14ac:dyDescent="0.25">
      <c r="A67" s="15" t="s">
        <v>53</v>
      </c>
      <c r="B67" s="13" t="s">
        <v>54</v>
      </c>
      <c r="C67" s="11">
        <v>0</v>
      </c>
      <c r="D67" s="12">
        <v>0</v>
      </c>
      <c r="E67" s="16">
        <f t="shared" si="0"/>
        <v>0</v>
      </c>
    </row>
    <row r="68" spans="1:5" x14ac:dyDescent="0.25">
      <c r="A68" s="15" t="s">
        <v>55</v>
      </c>
      <c r="B68" s="13" t="s">
        <v>56</v>
      </c>
      <c r="C68" s="11">
        <v>0</v>
      </c>
      <c r="D68" s="12">
        <v>0</v>
      </c>
      <c r="E68" s="16">
        <f t="shared" si="0"/>
        <v>0</v>
      </c>
    </row>
    <row r="69" spans="1:5" x14ac:dyDescent="0.25">
      <c r="A69" s="15" t="s">
        <v>57</v>
      </c>
      <c r="B69" s="13" t="s">
        <v>58</v>
      </c>
      <c r="C69" s="11">
        <v>0</v>
      </c>
      <c r="D69" s="12">
        <v>0</v>
      </c>
      <c r="E69" s="16">
        <f t="shared" si="0"/>
        <v>0</v>
      </c>
    </row>
    <row r="70" spans="1:5" x14ac:dyDescent="0.25">
      <c r="A70" s="15" t="s">
        <v>59</v>
      </c>
      <c r="B70" s="13" t="s">
        <v>60</v>
      </c>
      <c r="C70" s="11">
        <v>1</v>
      </c>
      <c r="D70" s="12">
        <v>2000</v>
      </c>
      <c r="E70" s="16">
        <f t="shared" si="0"/>
        <v>2000</v>
      </c>
    </row>
    <row r="71" spans="1:5" x14ac:dyDescent="0.25">
      <c r="A71" s="15" t="s">
        <v>61</v>
      </c>
      <c r="B71" s="13" t="s">
        <v>62</v>
      </c>
      <c r="C71" s="11">
        <v>0</v>
      </c>
      <c r="D71" s="12">
        <v>0</v>
      </c>
      <c r="E71" s="16">
        <f t="shared" si="0"/>
        <v>0</v>
      </c>
    </row>
    <row r="72" spans="1:5" x14ac:dyDescent="0.25">
      <c r="A72" s="15" t="s">
        <v>63</v>
      </c>
      <c r="B72" s="13" t="s">
        <v>64</v>
      </c>
      <c r="C72" s="11">
        <v>0</v>
      </c>
      <c r="D72" s="12">
        <v>0</v>
      </c>
      <c r="E72" s="16">
        <f t="shared" si="0"/>
        <v>0</v>
      </c>
    </row>
    <row r="73" spans="1:5" x14ac:dyDescent="0.25">
      <c r="A73" s="15" t="s">
        <v>65</v>
      </c>
      <c r="B73" s="13" t="s">
        <v>66</v>
      </c>
      <c r="C73" s="11">
        <v>0</v>
      </c>
      <c r="D73" s="12">
        <v>0</v>
      </c>
      <c r="E73" s="16">
        <f t="shared" si="0"/>
        <v>0</v>
      </c>
    </row>
    <row r="74" spans="1:5" x14ac:dyDescent="0.25">
      <c r="A74" s="15" t="s">
        <v>67</v>
      </c>
      <c r="B74" s="13" t="s">
        <v>68</v>
      </c>
      <c r="C74" s="11">
        <v>0</v>
      </c>
      <c r="D74" s="12">
        <v>0</v>
      </c>
      <c r="E74" s="16">
        <f t="shared" si="0"/>
        <v>0</v>
      </c>
    </row>
    <row r="75" spans="1:5" x14ac:dyDescent="0.25">
      <c r="A75" s="15" t="s">
        <v>69</v>
      </c>
      <c r="B75" s="13" t="s">
        <v>70</v>
      </c>
      <c r="C75" s="11">
        <v>0</v>
      </c>
      <c r="D75" s="12">
        <v>0</v>
      </c>
      <c r="E75" s="16">
        <f t="shared" si="0"/>
        <v>0</v>
      </c>
    </row>
    <row r="76" spans="1:5" x14ac:dyDescent="0.25">
      <c r="A76" s="15" t="s">
        <v>71</v>
      </c>
      <c r="B76" s="13" t="s">
        <v>72</v>
      </c>
      <c r="C76" s="11">
        <v>0</v>
      </c>
      <c r="D76" s="12">
        <v>0</v>
      </c>
      <c r="E76" s="16">
        <f t="shared" si="0"/>
        <v>0</v>
      </c>
    </row>
    <row r="77" spans="1:5" x14ac:dyDescent="0.25">
      <c r="A77" s="15" t="s">
        <v>73</v>
      </c>
      <c r="B77" s="13" t="s">
        <v>74</v>
      </c>
      <c r="C77" s="11">
        <v>0</v>
      </c>
      <c r="D77" s="12">
        <v>0</v>
      </c>
      <c r="E77" s="16">
        <f t="shared" si="0"/>
        <v>0</v>
      </c>
    </row>
    <row r="78" spans="1:5" x14ac:dyDescent="0.25">
      <c r="A78" s="15" t="s">
        <v>75</v>
      </c>
      <c r="B78" s="13" t="s">
        <v>76</v>
      </c>
      <c r="C78" s="11">
        <v>0</v>
      </c>
      <c r="D78" s="12">
        <v>0</v>
      </c>
      <c r="E78" s="16">
        <f t="shared" si="0"/>
        <v>0</v>
      </c>
    </row>
    <row r="79" spans="1:5" x14ac:dyDescent="0.25">
      <c r="A79" s="15" t="s">
        <v>77</v>
      </c>
      <c r="B79" s="13" t="s">
        <v>334</v>
      </c>
      <c r="C79" s="11">
        <v>0</v>
      </c>
      <c r="D79" s="12">
        <v>0</v>
      </c>
      <c r="E79" s="16">
        <f t="shared" si="0"/>
        <v>0</v>
      </c>
    </row>
    <row r="80" spans="1:5" x14ac:dyDescent="0.25">
      <c r="A80" s="15" t="s">
        <v>78</v>
      </c>
      <c r="B80" s="13" t="s">
        <v>79</v>
      </c>
      <c r="C80" s="11">
        <v>0</v>
      </c>
      <c r="D80" s="12">
        <v>0</v>
      </c>
      <c r="E80" s="16">
        <f t="shared" si="0"/>
        <v>0</v>
      </c>
    </row>
    <row r="81" spans="1:5" x14ac:dyDescent="0.25">
      <c r="A81" s="15" t="s">
        <v>80</v>
      </c>
      <c r="B81" s="13" t="s">
        <v>81</v>
      </c>
      <c r="C81" s="11">
        <v>0</v>
      </c>
      <c r="D81" s="12">
        <v>0</v>
      </c>
      <c r="E81" s="16">
        <f t="shared" si="0"/>
        <v>0</v>
      </c>
    </row>
    <row r="82" spans="1:5" x14ac:dyDescent="0.25">
      <c r="A82" s="15" t="s">
        <v>82</v>
      </c>
      <c r="B82" s="13" t="s">
        <v>83</v>
      </c>
      <c r="C82" s="11">
        <v>3</v>
      </c>
      <c r="D82" s="12">
        <v>200</v>
      </c>
      <c r="E82" s="16">
        <f t="shared" si="0"/>
        <v>600</v>
      </c>
    </row>
    <row r="83" spans="1:5" x14ac:dyDescent="0.25">
      <c r="A83" s="15" t="s">
        <v>84</v>
      </c>
      <c r="B83" s="13" t="s">
        <v>85</v>
      </c>
      <c r="C83" s="11">
        <v>0</v>
      </c>
      <c r="D83" s="12">
        <v>0</v>
      </c>
      <c r="E83" s="16">
        <f t="shared" si="0"/>
        <v>0</v>
      </c>
    </row>
    <row r="84" spans="1:5" ht="24" x14ac:dyDescent="0.25">
      <c r="A84" s="15" t="s">
        <v>86</v>
      </c>
      <c r="B84" s="13" t="s">
        <v>280</v>
      </c>
      <c r="C84" s="11">
        <v>0</v>
      </c>
      <c r="D84" s="12">
        <v>0</v>
      </c>
      <c r="E84" s="16">
        <f t="shared" si="0"/>
        <v>0</v>
      </c>
    </row>
    <row r="85" spans="1:5" x14ac:dyDescent="0.25">
      <c r="A85" s="15" t="s">
        <v>87</v>
      </c>
      <c r="B85" s="13" t="s">
        <v>281</v>
      </c>
      <c r="C85" s="11">
        <v>0</v>
      </c>
      <c r="D85" s="12">
        <v>0</v>
      </c>
      <c r="E85" s="16">
        <f t="shared" si="0"/>
        <v>0</v>
      </c>
    </row>
    <row r="86" spans="1:5" x14ac:dyDescent="0.25">
      <c r="A86" s="15" t="s">
        <v>88</v>
      </c>
      <c r="B86" s="13" t="s">
        <v>333</v>
      </c>
      <c r="C86" s="11">
        <v>0</v>
      </c>
      <c r="D86" s="12">
        <v>0</v>
      </c>
      <c r="E86" s="16">
        <f t="shared" si="0"/>
        <v>0</v>
      </c>
    </row>
    <row r="87" spans="1:5" ht="24" x14ac:dyDescent="0.25">
      <c r="A87" s="15" t="s">
        <v>89</v>
      </c>
      <c r="B87" s="13" t="s">
        <v>302</v>
      </c>
      <c r="C87" s="11">
        <v>0</v>
      </c>
      <c r="D87" s="12">
        <v>0</v>
      </c>
      <c r="E87" s="16">
        <f t="shared" si="0"/>
        <v>0</v>
      </c>
    </row>
    <row r="88" spans="1:5" x14ac:dyDescent="0.25">
      <c r="A88" s="25" t="s">
        <v>90</v>
      </c>
      <c r="B88" s="26" t="s">
        <v>91</v>
      </c>
      <c r="C88" s="29">
        <f>SUM(C89:C94)</f>
        <v>9</v>
      </c>
      <c r="D88" s="55">
        <v>0</v>
      </c>
      <c r="E88" s="55">
        <f>SUM(E89:E94)</f>
        <v>109000</v>
      </c>
    </row>
    <row r="89" spans="1:5" x14ac:dyDescent="0.25">
      <c r="A89" s="15" t="s">
        <v>92</v>
      </c>
      <c r="B89" s="13" t="s">
        <v>93</v>
      </c>
      <c r="C89" s="11">
        <v>0</v>
      </c>
      <c r="D89" s="12">
        <v>0</v>
      </c>
      <c r="E89" s="16">
        <f t="shared" si="0"/>
        <v>0</v>
      </c>
    </row>
    <row r="90" spans="1:5" x14ac:dyDescent="0.25">
      <c r="A90" s="15" t="s">
        <v>94</v>
      </c>
      <c r="B90" s="13" t="s">
        <v>95</v>
      </c>
      <c r="C90" s="11">
        <v>1</v>
      </c>
      <c r="D90" s="12">
        <v>1000</v>
      </c>
      <c r="E90" s="16">
        <f t="shared" si="0"/>
        <v>1000</v>
      </c>
    </row>
    <row r="91" spans="1:5" x14ac:dyDescent="0.25">
      <c r="A91" s="15" t="s">
        <v>96</v>
      </c>
      <c r="B91" s="13" t="s">
        <v>97</v>
      </c>
      <c r="C91" s="11">
        <v>0</v>
      </c>
      <c r="D91" s="12">
        <v>0</v>
      </c>
      <c r="E91" s="16">
        <f t="shared" si="0"/>
        <v>0</v>
      </c>
    </row>
    <row r="92" spans="1:5" x14ac:dyDescent="0.25">
      <c r="A92" s="15" t="s">
        <v>98</v>
      </c>
      <c r="B92" s="13" t="s">
        <v>99</v>
      </c>
      <c r="C92" s="11">
        <v>4</v>
      </c>
      <c r="D92" s="12">
        <v>25000</v>
      </c>
      <c r="E92" s="16">
        <f t="shared" si="0"/>
        <v>100000</v>
      </c>
    </row>
    <row r="93" spans="1:5" x14ac:dyDescent="0.25">
      <c r="A93" s="15" t="s">
        <v>100</v>
      </c>
      <c r="B93" s="13" t="s">
        <v>101</v>
      </c>
      <c r="C93" s="11">
        <v>4</v>
      </c>
      <c r="D93" s="12">
        <v>2000</v>
      </c>
      <c r="E93" s="16">
        <f t="shared" si="0"/>
        <v>8000</v>
      </c>
    </row>
    <row r="94" spans="1:5" x14ac:dyDescent="0.25">
      <c r="A94" s="15" t="s">
        <v>102</v>
      </c>
      <c r="B94" s="13" t="s">
        <v>103</v>
      </c>
      <c r="C94" s="11">
        <v>0</v>
      </c>
      <c r="D94" s="12">
        <v>0</v>
      </c>
      <c r="E94" s="16">
        <f t="shared" ref="E94" si="1">C94*D94</f>
        <v>0</v>
      </c>
    </row>
    <row r="95" spans="1:5" x14ac:dyDescent="0.25">
      <c r="A95" s="25" t="s">
        <v>104</v>
      </c>
      <c r="B95" s="26" t="s">
        <v>105</v>
      </c>
      <c r="C95" s="29">
        <f>SUM(C96:C108)</f>
        <v>6</v>
      </c>
      <c r="D95" s="28">
        <v>0</v>
      </c>
      <c r="E95" s="55">
        <f>SUM(E96:E108)</f>
        <v>105000</v>
      </c>
    </row>
    <row r="96" spans="1:5" x14ac:dyDescent="0.25">
      <c r="A96" s="15" t="s">
        <v>106</v>
      </c>
      <c r="B96" s="13" t="s">
        <v>107</v>
      </c>
      <c r="C96" s="11">
        <v>0</v>
      </c>
      <c r="D96" s="12">
        <v>0</v>
      </c>
      <c r="E96" s="16">
        <f t="shared" ref="E96:E134" si="2">C96*D96</f>
        <v>0</v>
      </c>
    </row>
    <row r="97" spans="1:5" x14ac:dyDescent="0.25">
      <c r="A97" s="15" t="s">
        <v>108</v>
      </c>
      <c r="B97" s="13" t="s">
        <v>282</v>
      </c>
      <c r="C97" s="11">
        <v>1</v>
      </c>
      <c r="D97" s="12">
        <v>100000</v>
      </c>
      <c r="E97" s="16">
        <f t="shared" si="2"/>
        <v>100000</v>
      </c>
    </row>
    <row r="98" spans="1:5" x14ac:dyDescent="0.25">
      <c r="A98" s="15" t="s">
        <v>109</v>
      </c>
      <c r="B98" s="13" t="s">
        <v>110</v>
      </c>
      <c r="C98" s="11">
        <v>0</v>
      </c>
      <c r="D98" s="12">
        <v>0</v>
      </c>
      <c r="E98" s="16">
        <f t="shared" si="2"/>
        <v>0</v>
      </c>
    </row>
    <row r="99" spans="1:5" x14ac:dyDescent="0.25">
      <c r="A99" s="15" t="s">
        <v>111</v>
      </c>
      <c r="B99" s="13" t="s">
        <v>112</v>
      </c>
      <c r="C99" s="11">
        <v>0</v>
      </c>
      <c r="D99" s="12">
        <v>0</v>
      </c>
      <c r="E99" s="16">
        <f t="shared" si="2"/>
        <v>0</v>
      </c>
    </row>
    <row r="100" spans="1:5" x14ac:dyDescent="0.25">
      <c r="A100" s="15" t="s">
        <v>113</v>
      </c>
      <c r="B100" s="13" t="s">
        <v>114</v>
      </c>
      <c r="C100" s="11">
        <v>5</v>
      </c>
      <c r="D100" s="12">
        <v>1000</v>
      </c>
      <c r="E100" s="16">
        <f t="shared" si="2"/>
        <v>5000</v>
      </c>
    </row>
    <row r="101" spans="1:5" x14ac:dyDescent="0.25">
      <c r="A101" s="15" t="s">
        <v>115</v>
      </c>
      <c r="B101" s="13" t="s">
        <v>283</v>
      </c>
      <c r="C101" s="11">
        <v>0</v>
      </c>
      <c r="D101" s="12">
        <v>0</v>
      </c>
      <c r="E101" s="16">
        <f t="shared" si="2"/>
        <v>0</v>
      </c>
    </row>
    <row r="102" spans="1:5" x14ac:dyDescent="0.25">
      <c r="A102" s="15" t="s">
        <v>116</v>
      </c>
      <c r="B102" s="13" t="s">
        <v>336</v>
      </c>
      <c r="C102" s="11">
        <v>0</v>
      </c>
      <c r="D102" s="12">
        <v>0</v>
      </c>
      <c r="E102" s="16">
        <f t="shared" si="2"/>
        <v>0</v>
      </c>
    </row>
    <row r="103" spans="1:5" ht="18.75" customHeight="1" x14ac:dyDescent="0.25">
      <c r="A103" s="15" t="s">
        <v>303</v>
      </c>
      <c r="B103" s="13" t="s">
        <v>335</v>
      </c>
      <c r="C103" s="11">
        <v>0</v>
      </c>
      <c r="D103" s="12">
        <v>0</v>
      </c>
      <c r="E103" s="16">
        <f t="shared" si="2"/>
        <v>0</v>
      </c>
    </row>
    <row r="104" spans="1:5" x14ac:dyDescent="0.25">
      <c r="A104" s="15" t="s">
        <v>304</v>
      </c>
      <c r="B104" s="13" t="s">
        <v>308</v>
      </c>
      <c r="C104" s="11">
        <v>0</v>
      </c>
      <c r="D104" s="12">
        <v>0</v>
      </c>
      <c r="E104" s="16">
        <f t="shared" si="2"/>
        <v>0</v>
      </c>
    </row>
    <row r="105" spans="1:5" x14ac:dyDescent="0.25">
      <c r="A105" s="15" t="s">
        <v>305</v>
      </c>
      <c r="B105" s="13" t="s">
        <v>310</v>
      </c>
      <c r="C105" s="11">
        <v>0</v>
      </c>
      <c r="D105" s="12">
        <v>0</v>
      </c>
      <c r="E105" s="16">
        <f t="shared" si="2"/>
        <v>0</v>
      </c>
    </row>
    <row r="106" spans="1:5" x14ac:dyDescent="0.25">
      <c r="A106" s="15" t="s">
        <v>306</v>
      </c>
      <c r="B106" s="13" t="s">
        <v>311</v>
      </c>
      <c r="C106" s="11">
        <v>0</v>
      </c>
      <c r="D106" s="12">
        <v>0</v>
      </c>
      <c r="E106" s="16">
        <f t="shared" si="2"/>
        <v>0</v>
      </c>
    </row>
    <row r="107" spans="1:5" x14ac:dyDescent="0.25">
      <c r="A107" s="15" t="s">
        <v>307</v>
      </c>
      <c r="B107" s="13" t="s">
        <v>312</v>
      </c>
      <c r="C107" s="11">
        <v>0</v>
      </c>
      <c r="D107" s="12">
        <v>0</v>
      </c>
      <c r="E107" s="16">
        <f t="shared" si="2"/>
        <v>0</v>
      </c>
    </row>
    <row r="108" spans="1:5" x14ac:dyDescent="0.25">
      <c r="A108" s="15" t="s">
        <v>309</v>
      </c>
      <c r="B108" s="13" t="s">
        <v>313</v>
      </c>
      <c r="C108" s="11">
        <v>0</v>
      </c>
      <c r="D108" s="12">
        <v>0</v>
      </c>
      <c r="E108" s="16">
        <f t="shared" si="2"/>
        <v>0</v>
      </c>
    </row>
    <row r="109" spans="1:5" x14ac:dyDescent="0.25">
      <c r="A109" s="25" t="s">
        <v>117</v>
      </c>
      <c r="B109" s="26" t="s">
        <v>118</v>
      </c>
      <c r="C109" s="55">
        <f>SUM(C110:C122)</f>
        <v>2</v>
      </c>
      <c r="D109" s="55">
        <v>0</v>
      </c>
      <c r="E109" s="55">
        <f>SUM(E110:E122)</f>
        <v>4000</v>
      </c>
    </row>
    <row r="110" spans="1:5" ht="24" x14ac:dyDescent="0.25">
      <c r="A110" s="15" t="s">
        <v>119</v>
      </c>
      <c r="B110" s="13" t="s">
        <v>120</v>
      </c>
      <c r="C110" s="11">
        <v>0</v>
      </c>
      <c r="D110" s="12">
        <v>0</v>
      </c>
      <c r="E110" s="16">
        <f t="shared" si="2"/>
        <v>0</v>
      </c>
    </row>
    <row r="111" spans="1:5" x14ac:dyDescent="0.25">
      <c r="A111" s="15" t="s">
        <v>121</v>
      </c>
      <c r="B111" s="13" t="s">
        <v>122</v>
      </c>
      <c r="C111" s="11">
        <v>0</v>
      </c>
      <c r="D111" s="12">
        <v>0</v>
      </c>
      <c r="E111" s="16">
        <f t="shared" si="2"/>
        <v>0</v>
      </c>
    </row>
    <row r="112" spans="1:5" x14ac:dyDescent="0.25">
      <c r="A112" s="15" t="s">
        <v>123</v>
      </c>
      <c r="B112" s="13" t="s">
        <v>300</v>
      </c>
      <c r="C112" s="11">
        <v>2</v>
      </c>
      <c r="D112" s="12">
        <v>2000</v>
      </c>
      <c r="E112" s="16">
        <f t="shared" si="2"/>
        <v>4000</v>
      </c>
    </row>
    <row r="113" spans="1:5" x14ac:dyDescent="0.25">
      <c r="A113" s="15" t="s">
        <v>125</v>
      </c>
      <c r="B113" s="13" t="s">
        <v>301</v>
      </c>
      <c r="C113" s="11">
        <v>0</v>
      </c>
      <c r="D113" s="12">
        <v>0</v>
      </c>
      <c r="E113" s="16">
        <f t="shared" si="2"/>
        <v>0</v>
      </c>
    </row>
    <row r="114" spans="1:5" x14ac:dyDescent="0.25">
      <c r="A114" s="15" t="s">
        <v>126</v>
      </c>
      <c r="B114" s="13" t="s">
        <v>124</v>
      </c>
      <c r="C114" s="11">
        <v>0</v>
      </c>
      <c r="D114" s="12">
        <v>0</v>
      </c>
      <c r="E114" s="16">
        <f t="shared" si="2"/>
        <v>0</v>
      </c>
    </row>
    <row r="115" spans="1:5" x14ac:dyDescent="0.25">
      <c r="A115" s="15" t="s">
        <v>127</v>
      </c>
      <c r="B115" s="13" t="s">
        <v>337</v>
      </c>
      <c r="C115" s="11">
        <v>0</v>
      </c>
      <c r="D115" s="12">
        <v>0</v>
      </c>
      <c r="E115" s="16">
        <f t="shared" si="2"/>
        <v>0</v>
      </c>
    </row>
    <row r="116" spans="1:5" ht="24" x14ac:dyDescent="0.25">
      <c r="A116" s="15" t="s">
        <v>128</v>
      </c>
      <c r="B116" s="13" t="s">
        <v>284</v>
      </c>
      <c r="C116" s="11">
        <v>0</v>
      </c>
      <c r="D116" s="12">
        <v>0</v>
      </c>
      <c r="E116" s="16">
        <f t="shared" si="2"/>
        <v>0</v>
      </c>
    </row>
    <row r="117" spans="1:5" ht="24" x14ac:dyDescent="0.25">
      <c r="A117" s="15" t="s">
        <v>129</v>
      </c>
      <c r="B117" s="13" t="s">
        <v>285</v>
      </c>
      <c r="C117" s="11">
        <v>0</v>
      </c>
      <c r="D117" s="12">
        <v>0</v>
      </c>
      <c r="E117" s="16">
        <f t="shared" si="2"/>
        <v>0</v>
      </c>
    </row>
    <row r="118" spans="1:5" ht="24" x14ac:dyDescent="0.25">
      <c r="A118" s="15" t="s">
        <v>130</v>
      </c>
      <c r="B118" s="13" t="s">
        <v>338</v>
      </c>
      <c r="C118" s="11">
        <v>0</v>
      </c>
      <c r="D118" s="12">
        <v>0</v>
      </c>
      <c r="E118" s="16">
        <f t="shared" si="2"/>
        <v>0</v>
      </c>
    </row>
    <row r="119" spans="1:5" ht="24" x14ac:dyDescent="0.25">
      <c r="A119" s="15" t="s">
        <v>131</v>
      </c>
      <c r="B119" s="13" t="s">
        <v>286</v>
      </c>
      <c r="C119" s="11">
        <v>0</v>
      </c>
      <c r="D119" s="12">
        <v>0</v>
      </c>
      <c r="E119" s="16">
        <f t="shared" si="2"/>
        <v>0</v>
      </c>
    </row>
    <row r="120" spans="1:5" ht="48" x14ac:dyDescent="0.25">
      <c r="A120" s="15" t="s">
        <v>132</v>
      </c>
      <c r="B120" s="13" t="s">
        <v>287</v>
      </c>
      <c r="C120" s="11">
        <v>0</v>
      </c>
      <c r="D120" s="12">
        <v>0</v>
      </c>
      <c r="E120" s="16">
        <f t="shared" si="2"/>
        <v>0</v>
      </c>
    </row>
    <row r="121" spans="1:5" ht="24" x14ac:dyDescent="0.25">
      <c r="A121" s="15" t="s">
        <v>133</v>
      </c>
      <c r="B121" s="13" t="s">
        <v>134</v>
      </c>
      <c r="C121" s="11">
        <v>0</v>
      </c>
      <c r="D121" s="12">
        <v>0</v>
      </c>
      <c r="E121" s="16">
        <f t="shared" si="2"/>
        <v>0</v>
      </c>
    </row>
    <row r="122" spans="1:5" x14ac:dyDescent="0.25">
      <c r="A122" s="15" t="s">
        <v>135</v>
      </c>
      <c r="B122" s="13" t="s">
        <v>136</v>
      </c>
      <c r="C122" s="11">
        <v>0</v>
      </c>
      <c r="D122" s="12">
        <v>0</v>
      </c>
      <c r="E122" s="16">
        <f t="shared" si="2"/>
        <v>0</v>
      </c>
    </row>
    <row r="123" spans="1:5" ht="24" x14ac:dyDescent="0.25">
      <c r="A123" s="15" t="s">
        <v>137</v>
      </c>
      <c r="B123" s="13" t="s">
        <v>138</v>
      </c>
      <c r="C123" s="11">
        <v>0</v>
      </c>
      <c r="D123" s="12">
        <v>0</v>
      </c>
      <c r="E123" s="16">
        <f t="shared" si="2"/>
        <v>0</v>
      </c>
    </row>
    <row r="124" spans="1:5" x14ac:dyDescent="0.25">
      <c r="A124" s="15" t="s">
        <v>139</v>
      </c>
      <c r="B124" s="13" t="s">
        <v>140</v>
      </c>
      <c r="C124" s="11">
        <v>0</v>
      </c>
      <c r="D124" s="12">
        <v>0</v>
      </c>
      <c r="E124" s="16">
        <f t="shared" si="2"/>
        <v>0</v>
      </c>
    </row>
    <row r="125" spans="1:5" x14ac:dyDescent="0.25">
      <c r="A125" s="15" t="s">
        <v>141</v>
      </c>
      <c r="B125" s="13" t="s">
        <v>288</v>
      </c>
      <c r="C125" s="11">
        <v>0</v>
      </c>
      <c r="D125" s="12">
        <v>0</v>
      </c>
      <c r="E125" s="16">
        <f t="shared" si="2"/>
        <v>0</v>
      </c>
    </row>
    <row r="126" spans="1:5" ht="36" x14ac:dyDescent="0.25">
      <c r="A126" s="15" t="s">
        <v>142</v>
      </c>
      <c r="B126" s="13" t="s">
        <v>289</v>
      </c>
      <c r="C126" s="11">
        <v>0</v>
      </c>
      <c r="D126" s="12">
        <v>0</v>
      </c>
      <c r="E126" s="16">
        <f t="shared" si="2"/>
        <v>0</v>
      </c>
    </row>
    <row r="127" spans="1:5" ht="24" x14ac:dyDescent="0.25">
      <c r="A127" s="15" t="s">
        <v>143</v>
      </c>
      <c r="B127" s="13" t="s">
        <v>290</v>
      </c>
      <c r="C127" s="11">
        <v>0</v>
      </c>
      <c r="D127" s="12">
        <v>0</v>
      </c>
      <c r="E127" s="16">
        <f t="shared" si="2"/>
        <v>0</v>
      </c>
    </row>
    <row r="128" spans="1:5" x14ac:dyDescent="0.25">
      <c r="A128" s="15" t="s">
        <v>144</v>
      </c>
      <c r="B128" s="13" t="s">
        <v>148</v>
      </c>
      <c r="C128" s="11">
        <v>0</v>
      </c>
      <c r="D128" s="12">
        <v>0</v>
      </c>
      <c r="E128" s="16">
        <f t="shared" si="2"/>
        <v>0</v>
      </c>
    </row>
    <row r="129" spans="1:5" ht="24" x14ac:dyDescent="0.25">
      <c r="A129" s="15" t="s">
        <v>145</v>
      </c>
      <c r="B129" s="13" t="s">
        <v>151</v>
      </c>
      <c r="C129" s="11">
        <v>0</v>
      </c>
      <c r="D129" s="12">
        <v>0</v>
      </c>
      <c r="E129" s="16">
        <f t="shared" si="2"/>
        <v>0</v>
      </c>
    </row>
    <row r="130" spans="1:5" x14ac:dyDescent="0.25">
      <c r="A130" s="15" t="s">
        <v>146</v>
      </c>
      <c r="B130" s="13" t="s">
        <v>339</v>
      </c>
      <c r="C130" s="11">
        <v>0</v>
      </c>
      <c r="D130" s="12">
        <v>0</v>
      </c>
      <c r="E130" s="16">
        <f t="shared" si="2"/>
        <v>0</v>
      </c>
    </row>
    <row r="131" spans="1:5" x14ac:dyDescent="0.25">
      <c r="A131" s="15" t="s">
        <v>147</v>
      </c>
      <c r="B131" s="13" t="s">
        <v>314</v>
      </c>
      <c r="C131" s="11">
        <v>0</v>
      </c>
      <c r="D131" s="12">
        <v>0</v>
      </c>
      <c r="E131" s="16">
        <f t="shared" si="2"/>
        <v>0</v>
      </c>
    </row>
    <row r="132" spans="1:5" x14ac:dyDescent="0.25">
      <c r="A132" s="15" t="s">
        <v>149</v>
      </c>
      <c r="B132" s="13" t="s">
        <v>315</v>
      </c>
      <c r="C132" s="11">
        <v>0</v>
      </c>
      <c r="D132" s="12">
        <v>0</v>
      </c>
      <c r="E132" s="16">
        <f t="shared" si="2"/>
        <v>0</v>
      </c>
    </row>
    <row r="133" spans="1:5" x14ac:dyDescent="0.25">
      <c r="A133" s="15" t="s">
        <v>150</v>
      </c>
      <c r="B133" s="13" t="s">
        <v>316</v>
      </c>
      <c r="C133" s="11">
        <v>0</v>
      </c>
      <c r="D133" s="12">
        <v>0</v>
      </c>
      <c r="E133" s="16">
        <f t="shared" si="2"/>
        <v>0</v>
      </c>
    </row>
    <row r="134" spans="1:5" x14ac:dyDescent="0.25">
      <c r="A134" s="15" t="s">
        <v>152</v>
      </c>
      <c r="B134" s="13" t="s">
        <v>317</v>
      </c>
      <c r="C134" s="11">
        <v>0</v>
      </c>
      <c r="D134" s="12">
        <v>0</v>
      </c>
      <c r="E134" s="16">
        <f t="shared" si="2"/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0</v>
      </c>
      <c r="D135" s="28"/>
      <c r="E135" s="28">
        <f>SUM(E136:E171)</f>
        <v>0</v>
      </c>
    </row>
    <row r="136" spans="1:5" x14ac:dyDescent="0.25">
      <c r="A136" s="15" t="s">
        <v>155</v>
      </c>
      <c r="B136" s="13" t="s">
        <v>318</v>
      </c>
      <c r="C136" s="11">
        <v>0</v>
      </c>
      <c r="D136" s="12">
        <v>0</v>
      </c>
      <c r="E136" s="16">
        <v>0</v>
      </c>
    </row>
    <row r="137" spans="1:5" x14ac:dyDescent="0.25">
      <c r="A137" s="15" t="s">
        <v>156</v>
      </c>
      <c r="B137" s="13" t="s">
        <v>157</v>
      </c>
      <c r="C137" s="11">
        <v>0</v>
      </c>
      <c r="D137" s="12">
        <v>0</v>
      </c>
      <c r="E137" s="16">
        <f t="shared" ref="E137:E171" si="3">C137*D137</f>
        <v>0</v>
      </c>
    </row>
    <row r="138" spans="1:5" x14ac:dyDescent="0.25">
      <c r="A138" s="15" t="s">
        <v>158</v>
      </c>
      <c r="B138" s="13" t="s">
        <v>159</v>
      </c>
      <c r="C138" s="11">
        <v>0</v>
      </c>
      <c r="D138" s="12">
        <v>0</v>
      </c>
      <c r="E138" s="16">
        <f t="shared" si="3"/>
        <v>0</v>
      </c>
    </row>
    <row r="139" spans="1:5" x14ac:dyDescent="0.25">
      <c r="A139" s="15" t="s">
        <v>160</v>
      </c>
      <c r="B139" s="13" t="s">
        <v>161</v>
      </c>
      <c r="C139" s="11">
        <v>0</v>
      </c>
      <c r="D139" s="12">
        <v>0</v>
      </c>
      <c r="E139" s="16">
        <f t="shared" si="3"/>
        <v>0</v>
      </c>
    </row>
    <row r="140" spans="1:5" x14ac:dyDescent="0.25">
      <c r="A140" s="15" t="s">
        <v>162</v>
      </c>
      <c r="B140" s="13" t="s">
        <v>163</v>
      </c>
      <c r="C140" s="11">
        <v>0</v>
      </c>
      <c r="D140" s="12">
        <v>0</v>
      </c>
      <c r="E140" s="16">
        <f t="shared" si="3"/>
        <v>0</v>
      </c>
    </row>
    <row r="141" spans="1:5" x14ac:dyDescent="0.25">
      <c r="A141" s="15" t="s">
        <v>164</v>
      </c>
      <c r="B141" s="13" t="s">
        <v>165</v>
      </c>
      <c r="C141" s="11">
        <v>0</v>
      </c>
      <c r="D141" s="12">
        <v>0</v>
      </c>
      <c r="E141" s="16">
        <f t="shared" si="3"/>
        <v>0</v>
      </c>
    </row>
    <row r="142" spans="1:5" x14ac:dyDescent="0.25">
      <c r="A142" s="15" t="s">
        <v>166</v>
      </c>
      <c r="B142" s="13" t="s">
        <v>167</v>
      </c>
      <c r="C142" s="11">
        <v>0</v>
      </c>
      <c r="D142" s="12">
        <v>0</v>
      </c>
      <c r="E142" s="16">
        <f t="shared" si="3"/>
        <v>0</v>
      </c>
    </row>
    <row r="143" spans="1:5" x14ac:dyDescent="0.25">
      <c r="A143" s="15" t="s">
        <v>168</v>
      </c>
      <c r="B143" s="13" t="s">
        <v>169</v>
      </c>
      <c r="C143" s="11">
        <v>0</v>
      </c>
      <c r="D143" s="12">
        <v>0</v>
      </c>
      <c r="E143" s="16">
        <f t="shared" si="3"/>
        <v>0</v>
      </c>
    </row>
    <row r="144" spans="1:5" x14ac:dyDescent="0.25">
      <c r="A144" s="15" t="s">
        <v>170</v>
      </c>
      <c r="B144" s="13" t="s">
        <v>171</v>
      </c>
      <c r="C144" s="11">
        <v>0</v>
      </c>
      <c r="D144" s="12">
        <v>0</v>
      </c>
      <c r="E144" s="16">
        <f t="shared" si="3"/>
        <v>0</v>
      </c>
    </row>
    <row r="145" spans="1:5" x14ac:dyDescent="0.25">
      <c r="A145" s="15" t="s">
        <v>172</v>
      </c>
      <c r="B145" s="13" t="s">
        <v>340</v>
      </c>
      <c r="C145" s="11">
        <v>0</v>
      </c>
      <c r="D145" s="12">
        <v>0</v>
      </c>
      <c r="E145" s="16">
        <f t="shared" si="3"/>
        <v>0</v>
      </c>
    </row>
    <row r="146" spans="1:5" x14ac:dyDescent="0.25">
      <c r="A146" s="15" t="s">
        <v>173</v>
      </c>
      <c r="B146" s="13" t="s">
        <v>175</v>
      </c>
      <c r="C146" s="11">
        <v>0</v>
      </c>
      <c r="D146" s="12">
        <v>0</v>
      </c>
      <c r="E146" s="16">
        <f t="shared" si="3"/>
        <v>0</v>
      </c>
    </row>
    <row r="147" spans="1:5" x14ac:dyDescent="0.25">
      <c r="A147" s="15" t="s">
        <v>174</v>
      </c>
      <c r="B147" s="13" t="s">
        <v>179</v>
      </c>
      <c r="C147" s="11">
        <v>0</v>
      </c>
      <c r="D147" s="12">
        <v>0</v>
      </c>
      <c r="E147" s="16">
        <f t="shared" si="3"/>
        <v>0</v>
      </c>
    </row>
    <row r="148" spans="1:5" x14ac:dyDescent="0.25">
      <c r="A148" s="15" t="s">
        <v>176</v>
      </c>
      <c r="B148" s="13" t="s">
        <v>181</v>
      </c>
      <c r="C148" s="11">
        <v>0</v>
      </c>
      <c r="D148" s="12">
        <v>0</v>
      </c>
      <c r="E148" s="16">
        <f t="shared" si="3"/>
        <v>0</v>
      </c>
    </row>
    <row r="149" spans="1:5" x14ac:dyDescent="0.25">
      <c r="A149" s="15" t="s">
        <v>177</v>
      </c>
      <c r="B149" s="13" t="s">
        <v>183</v>
      </c>
      <c r="C149" s="11">
        <v>0</v>
      </c>
      <c r="D149" s="12">
        <v>0</v>
      </c>
      <c r="E149" s="16">
        <f t="shared" si="3"/>
        <v>0</v>
      </c>
    </row>
    <row r="150" spans="1:5" x14ac:dyDescent="0.25">
      <c r="A150" s="15" t="s">
        <v>178</v>
      </c>
      <c r="B150" s="13" t="s">
        <v>185</v>
      </c>
      <c r="C150" s="11">
        <v>0</v>
      </c>
      <c r="D150" s="12">
        <v>0</v>
      </c>
      <c r="E150" s="16">
        <f t="shared" si="3"/>
        <v>0</v>
      </c>
    </row>
    <row r="151" spans="1:5" x14ac:dyDescent="0.25">
      <c r="A151" s="15" t="s">
        <v>180</v>
      </c>
      <c r="B151" s="13" t="s">
        <v>187</v>
      </c>
      <c r="C151" s="11">
        <v>0</v>
      </c>
      <c r="D151" s="12">
        <v>0</v>
      </c>
      <c r="E151" s="16">
        <f t="shared" si="3"/>
        <v>0</v>
      </c>
    </row>
    <row r="152" spans="1:5" x14ac:dyDescent="0.25">
      <c r="A152" s="15" t="s">
        <v>182</v>
      </c>
      <c r="B152" s="13" t="s">
        <v>35</v>
      </c>
      <c r="C152" s="11">
        <v>0</v>
      </c>
      <c r="D152" s="12">
        <v>0</v>
      </c>
      <c r="E152" s="16">
        <f t="shared" si="3"/>
        <v>0</v>
      </c>
    </row>
    <row r="153" spans="1:5" x14ac:dyDescent="0.25">
      <c r="A153" s="15" t="s">
        <v>184</v>
      </c>
      <c r="B153" s="13" t="s">
        <v>190</v>
      </c>
      <c r="C153" s="11">
        <v>0</v>
      </c>
      <c r="D153" s="12">
        <v>0</v>
      </c>
      <c r="E153" s="16">
        <f t="shared" si="3"/>
        <v>0</v>
      </c>
    </row>
    <row r="154" spans="1:5" x14ac:dyDescent="0.25">
      <c r="A154" s="15" t="s">
        <v>186</v>
      </c>
      <c r="B154" s="13" t="s">
        <v>192</v>
      </c>
      <c r="C154" s="11">
        <v>0</v>
      </c>
      <c r="D154" s="12">
        <v>0</v>
      </c>
      <c r="E154" s="16">
        <f t="shared" si="3"/>
        <v>0</v>
      </c>
    </row>
    <row r="155" spans="1:5" ht="24" x14ac:dyDescent="0.25">
      <c r="A155" s="15" t="s">
        <v>188</v>
      </c>
      <c r="B155" s="13" t="s">
        <v>292</v>
      </c>
      <c r="C155" s="11">
        <v>0</v>
      </c>
      <c r="D155" s="12">
        <v>0</v>
      </c>
      <c r="E155" s="16">
        <f t="shared" si="3"/>
        <v>0</v>
      </c>
    </row>
    <row r="156" spans="1:5" x14ac:dyDescent="0.25">
      <c r="A156" s="15" t="s">
        <v>189</v>
      </c>
      <c r="B156" s="13" t="s">
        <v>197</v>
      </c>
      <c r="C156" s="11">
        <v>0</v>
      </c>
      <c r="D156" s="12">
        <v>0</v>
      </c>
      <c r="E156" s="16">
        <f t="shared" si="3"/>
        <v>0</v>
      </c>
    </row>
    <row r="157" spans="1:5" x14ac:dyDescent="0.25">
      <c r="A157" s="15" t="s">
        <v>191</v>
      </c>
      <c r="B157" s="13" t="s">
        <v>198</v>
      </c>
      <c r="C157" s="11">
        <v>0</v>
      </c>
      <c r="D157" s="12">
        <v>0</v>
      </c>
      <c r="E157" s="16">
        <f t="shared" si="3"/>
        <v>0</v>
      </c>
    </row>
    <row r="158" spans="1:5" x14ac:dyDescent="0.25">
      <c r="A158" s="15" t="s">
        <v>193</v>
      </c>
      <c r="B158" s="13" t="s">
        <v>199</v>
      </c>
      <c r="C158" s="11">
        <v>0</v>
      </c>
      <c r="D158" s="12">
        <v>0</v>
      </c>
      <c r="E158" s="16">
        <f t="shared" si="3"/>
        <v>0</v>
      </c>
    </row>
    <row r="159" spans="1:5" x14ac:dyDescent="0.25">
      <c r="A159" s="15" t="s">
        <v>194</v>
      </c>
      <c r="B159" s="13" t="s">
        <v>319</v>
      </c>
      <c r="C159" s="11">
        <v>0</v>
      </c>
      <c r="D159" s="12">
        <v>0</v>
      </c>
      <c r="E159" s="16">
        <f t="shared" si="3"/>
        <v>0</v>
      </c>
    </row>
    <row r="160" spans="1:5" x14ac:dyDescent="0.25">
      <c r="A160" s="15" t="s">
        <v>195</v>
      </c>
      <c r="B160" s="13" t="s">
        <v>320</v>
      </c>
      <c r="C160" s="11">
        <v>0</v>
      </c>
      <c r="D160" s="12">
        <v>0</v>
      </c>
      <c r="E160" s="16">
        <f t="shared" si="3"/>
        <v>0</v>
      </c>
    </row>
    <row r="161" spans="1:5" x14ac:dyDescent="0.25">
      <c r="A161" s="15" t="s">
        <v>196</v>
      </c>
      <c r="B161" s="13" t="s">
        <v>208</v>
      </c>
      <c r="C161" s="11">
        <v>0</v>
      </c>
      <c r="D161" s="12">
        <v>0</v>
      </c>
      <c r="E161" s="16">
        <f t="shared" si="3"/>
        <v>0</v>
      </c>
    </row>
    <row r="162" spans="1:5" x14ac:dyDescent="0.25">
      <c r="A162" s="15" t="s">
        <v>217</v>
      </c>
      <c r="B162" s="13" t="s">
        <v>218</v>
      </c>
      <c r="C162" s="11"/>
      <c r="D162" s="12"/>
      <c r="E162" s="16">
        <f t="shared" si="3"/>
        <v>0</v>
      </c>
    </row>
    <row r="163" spans="1:5" x14ac:dyDescent="0.25">
      <c r="A163" s="15" t="s">
        <v>219</v>
      </c>
      <c r="B163" s="13" t="s">
        <v>220</v>
      </c>
      <c r="C163" s="11"/>
      <c r="D163" s="12"/>
      <c r="E163" s="16">
        <f t="shared" si="3"/>
        <v>0</v>
      </c>
    </row>
    <row r="164" spans="1:5" x14ac:dyDescent="0.25">
      <c r="A164" s="15" t="s">
        <v>221</v>
      </c>
      <c r="B164" s="13" t="s">
        <v>222</v>
      </c>
      <c r="C164" s="11"/>
      <c r="D164" s="12"/>
      <c r="E164" s="16">
        <f t="shared" si="3"/>
        <v>0</v>
      </c>
    </row>
    <row r="165" spans="1:5" x14ac:dyDescent="0.25">
      <c r="A165" s="15" t="s">
        <v>202</v>
      </c>
      <c r="B165" s="13" t="s">
        <v>203</v>
      </c>
      <c r="C165" s="11"/>
      <c r="D165" s="12"/>
      <c r="E165" s="16">
        <f t="shared" si="3"/>
        <v>0</v>
      </c>
    </row>
    <row r="166" spans="1:5" x14ac:dyDescent="0.25">
      <c r="A166" s="15" t="s">
        <v>204</v>
      </c>
      <c r="B166" s="13" t="s">
        <v>205</v>
      </c>
      <c r="C166" s="11">
        <v>0</v>
      </c>
      <c r="D166" s="12">
        <v>0</v>
      </c>
      <c r="E166" s="16">
        <f t="shared" si="3"/>
        <v>0</v>
      </c>
    </row>
    <row r="167" spans="1:5" x14ac:dyDescent="0.25">
      <c r="A167" s="15" t="s">
        <v>206</v>
      </c>
      <c r="B167" s="13" t="s">
        <v>207</v>
      </c>
      <c r="C167" s="11">
        <v>0</v>
      </c>
      <c r="D167" s="12">
        <v>0</v>
      </c>
      <c r="E167" s="16">
        <f t="shared" si="3"/>
        <v>0</v>
      </c>
    </row>
    <row r="168" spans="1:5" x14ac:dyDescent="0.25">
      <c r="A168" s="15" t="s">
        <v>209</v>
      </c>
      <c r="B168" s="13" t="s">
        <v>210</v>
      </c>
      <c r="C168" s="11">
        <v>0</v>
      </c>
      <c r="D168" s="12">
        <v>0</v>
      </c>
      <c r="E168" s="16">
        <f t="shared" si="3"/>
        <v>0</v>
      </c>
    </row>
    <row r="169" spans="1:5" x14ac:dyDescent="0.25">
      <c r="A169" s="15" t="s">
        <v>211</v>
      </c>
      <c r="B169" s="13" t="s">
        <v>212</v>
      </c>
      <c r="C169" s="11">
        <v>0</v>
      </c>
      <c r="D169" s="12">
        <v>0</v>
      </c>
      <c r="E169" s="16">
        <f t="shared" si="3"/>
        <v>0</v>
      </c>
    </row>
    <row r="170" spans="1:5" x14ac:dyDescent="0.25">
      <c r="A170" s="15" t="s">
        <v>213</v>
      </c>
      <c r="B170" s="13" t="s">
        <v>214</v>
      </c>
      <c r="C170" s="11">
        <v>0</v>
      </c>
      <c r="D170" s="12">
        <v>0</v>
      </c>
      <c r="E170" s="16">
        <f t="shared" si="3"/>
        <v>0</v>
      </c>
    </row>
    <row r="171" spans="1:5" x14ac:dyDescent="0.25">
      <c r="A171" s="15" t="s">
        <v>215</v>
      </c>
      <c r="B171" s="13" t="s">
        <v>216</v>
      </c>
      <c r="C171" s="11">
        <v>0</v>
      </c>
      <c r="D171" s="12">
        <v>0</v>
      </c>
      <c r="E171" s="16">
        <f t="shared" si="3"/>
        <v>0</v>
      </c>
    </row>
    <row r="172" spans="1:5" x14ac:dyDescent="0.25">
      <c r="A172" s="25" t="s">
        <v>200</v>
      </c>
      <c r="B172" s="26" t="s">
        <v>201</v>
      </c>
      <c r="C172" s="29">
        <v>0</v>
      </c>
      <c r="D172" s="28">
        <v>0</v>
      </c>
      <c r="E172" s="55">
        <v>0</v>
      </c>
    </row>
    <row r="173" spans="1:5" ht="24" x14ac:dyDescent="0.25">
      <c r="A173" s="15">
        <v>1653507001</v>
      </c>
      <c r="B173" s="13" t="s">
        <v>223</v>
      </c>
      <c r="C173" s="11">
        <v>0</v>
      </c>
      <c r="D173" s="12">
        <v>0</v>
      </c>
      <c r="E173" s="16">
        <v>0</v>
      </c>
    </row>
    <row r="174" spans="1:5" x14ac:dyDescent="0.25">
      <c r="A174" s="15">
        <v>1653507002</v>
      </c>
      <c r="B174" s="13" t="s">
        <v>224</v>
      </c>
      <c r="C174" s="11">
        <v>0</v>
      </c>
      <c r="D174" s="12">
        <v>0</v>
      </c>
      <c r="E174" s="16">
        <v>0</v>
      </c>
    </row>
    <row r="175" spans="1:5" x14ac:dyDescent="0.25">
      <c r="A175" s="15">
        <v>1653507003</v>
      </c>
      <c r="B175" s="13" t="s">
        <v>321</v>
      </c>
      <c r="C175" s="11">
        <v>0</v>
      </c>
      <c r="D175" s="12">
        <v>0</v>
      </c>
      <c r="E175" s="16">
        <v>0</v>
      </c>
    </row>
    <row r="176" spans="1:5" x14ac:dyDescent="0.25">
      <c r="A176" s="15">
        <v>1653507004</v>
      </c>
      <c r="B176" s="13" t="s">
        <v>328</v>
      </c>
      <c r="C176" s="11">
        <v>0</v>
      </c>
      <c r="D176" s="12">
        <v>0</v>
      </c>
      <c r="E176" s="16">
        <v>0</v>
      </c>
    </row>
    <row r="177" spans="1:5" x14ac:dyDescent="0.25">
      <c r="A177" s="15">
        <v>1653507005</v>
      </c>
      <c r="B177" s="13" t="s">
        <v>225</v>
      </c>
      <c r="C177" s="11">
        <v>0</v>
      </c>
      <c r="D177" s="12">
        <v>0</v>
      </c>
      <c r="E177" s="16">
        <v>0</v>
      </c>
    </row>
    <row r="178" spans="1:5" x14ac:dyDescent="0.25">
      <c r="A178" s="15">
        <v>1653507006</v>
      </c>
      <c r="B178" s="13" t="s">
        <v>226</v>
      </c>
      <c r="C178" s="11">
        <v>0</v>
      </c>
      <c r="D178" s="12">
        <v>0</v>
      </c>
      <c r="E178" s="16">
        <v>0</v>
      </c>
    </row>
    <row r="179" spans="1:5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v>0</v>
      </c>
    </row>
    <row r="180" spans="1:5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68</v>
      </c>
      <c r="D225" s="66"/>
      <c r="E225" s="66">
        <f>E15+E27</f>
        <v>412600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'[6]00982'!$C$224</f>
        <v>58</v>
      </c>
      <c r="E229" s="9">
        <f>'[6]00982'!$E$224</f>
        <v>306500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230"/>
  <sheetViews>
    <sheetView view="pageBreakPreview" topLeftCell="A214" zoomScaleNormal="100" zoomScaleSheetLayoutView="100" workbookViewId="0">
      <selection activeCell="A229" sqref="A229:B229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8" hidden="1" customHeight="1" x14ac:dyDescent="0.25">
      <c r="A4" s="87"/>
      <c r="B4" s="88"/>
      <c r="C4" s="5"/>
      <c r="D4" s="89"/>
      <c r="E4" s="89"/>
    </row>
    <row r="5" spans="1:5" ht="17.25" hidden="1" customHeight="1" x14ac:dyDescent="0.25">
      <c r="A5" s="87"/>
      <c r="B5" s="80"/>
      <c r="C5" s="5"/>
      <c r="D5" s="89"/>
      <c r="E5" s="89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7.5" customHeight="1" x14ac:dyDescent="0.25">
      <c r="A9" s="214" t="s">
        <v>378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5">
        <f>C16</f>
        <v>0</v>
      </c>
      <c r="D15" s="43"/>
      <c r="E15" s="43">
        <f>E16+E26</f>
        <v>0</v>
      </c>
    </row>
    <row r="16" spans="1:5" x14ac:dyDescent="0.25">
      <c r="A16" s="25" t="s">
        <v>4</v>
      </c>
      <c r="B16" s="26" t="s">
        <v>5</v>
      </c>
      <c r="C16" s="27">
        <f>SUM(C17:C25)</f>
        <v>0</v>
      </c>
      <c r="D16" s="28">
        <v>0</v>
      </c>
      <c r="E16" s="28">
        <f>SUM(E17:E25)</f>
        <v>0</v>
      </c>
    </row>
    <row r="17" spans="1:5" x14ac:dyDescent="0.25">
      <c r="A17" s="15">
        <v>16529</v>
      </c>
      <c r="B17" s="40" t="s">
        <v>6</v>
      </c>
      <c r="C17" s="11">
        <v>0</v>
      </c>
      <c r="D17" s="12">
        <v>0</v>
      </c>
      <c r="E17" s="16">
        <f>C17*D17</f>
        <v>0</v>
      </c>
    </row>
    <row r="18" spans="1:5" x14ac:dyDescent="0.25">
      <c r="A18" s="15">
        <v>16529</v>
      </c>
      <c r="B18" s="40" t="s">
        <v>7</v>
      </c>
      <c r="C18" s="11"/>
      <c r="D18" s="12"/>
      <c r="E18" s="16">
        <f t="shared" ref="E18:E25" si="0">C18*D18</f>
        <v>0</v>
      </c>
    </row>
    <row r="19" spans="1:5" x14ac:dyDescent="0.25">
      <c r="A19" s="15">
        <v>16529</v>
      </c>
      <c r="B19" s="40" t="s">
        <v>11</v>
      </c>
      <c r="C19" s="11">
        <v>0</v>
      </c>
      <c r="D19" s="12">
        <v>0</v>
      </c>
      <c r="E19" s="16">
        <f t="shared" si="0"/>
        <v>0</v>
      </c>
    </row>
    <row r="20" spans="1:5" x14ac:dyDescent="0.25">
      <c r="A20" s="15">
        <v>16529</v>
      </c>
      <c r="B20" s="40" t="s">
        <v>8</v>
      </c>
      <c r="C20" s="11"/>
      <c r="D20" s="12"/>
      <c r="E20" s="16">
        <f t="shared" si="0"/>
        <v>0</v>
      </c>
    </row>
    <row r="21" spans="1:5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f t="shared" si="0"/>
        <v>0</v>
      </c>
    </row>
    <row r="22" spans="1:5" x14ac:dyDescent="0.25">
      <c r="A22" s="15">
        <v>16529</v>
      </c>
      <c r="B22" s="39" t="s">
        <v>295</v>
      </c>
      <c r="C22" s="11">
        <v>0</v>
      </c>
      <c r="D22" s="12">
        <v>0</v>
      </c>
      <c r="E22" s="16">
        <f t="shared" si="0"/>
        <v>0</v>
      </c>
    </row>
    <row r="23" spans="1:5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f t="shared" si="0"/>
        <v>0</v>
      </c>
    </row>
    <row r="24" spans="1:5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f t="shared" si="0"/>
        <v>0</v>
      </c>
    </row>
    <row r="25" spans="1:5" x14ac:dyDescent="0.25">
      <c r="A25" s="15">
        <v>16529</v>
      </c>
      <c r="B25" s="40" t="s">
        <v>329</v>
      </c>
      <c r="C25" s="11">
        <v>0</v>
      </c>
      <c r="D25" s="12"/>
      <c r="E25" s="16">
        <f t="shared" si="0"/>
        <v>0</v>
      </c>
    </row>
    <row r="26" spans="1:5" x14ac:dyDescent="0.25">
      <c r="A26" s="25">
        <v>1652902</v>
      </c>
      <c r="B26" s="54" t="s">
        <v>330</v>
      </c>
      <c r="C26" s="31"/>
      <c r="D26" s="28"/>
      <c r="E26" s="84">
        <f t="shared" ref="E26" si="1">D26*C26</f>
        <v>0</v>
      </c>
    </row>
    <row r="27" spans="1:5" ht="25.5" x14ac:dyDescent="0.25">
      <c r="A27" s="41" t="s">
        <v>12</v>
      </c>
      <c r="B27" s="42" t="s">
        <v>13</v>
      </c>
      <c r="C27" s="62">
        <f>C28+C62+C88+C95+C109+C135+C172</f>
        <v>152</v>
      </c>
      <c r="D27" s="43">
        <v>0</v>
      </c>
      <c r="E27" s="93">
        <f>E28+E62+E88+E95+E109+E135+E172</f>
        <v>935900</v>
      </c>
    </row>
    <row r="28" spans="1:5" x14ac:dyDescent="0.25">
      <c r="A28" s="25">
        <v>1653501</v>
      </c>
      <c r="B28" s="26" t="s">
        <v>14</v>
      </c>
      <c r="C28" s="31">
        <f>SUM(C29:C61)</f>
        <v>65</v>
      </c>
      <c r="D28" s="32">
        <v>0</v>
      </c>
      <c r="E28" s="46">
        <f>SUM(E29:E61)</f>
        <v>226000</v>
      </c>
    </row>
    <row r="29" spans="1:5" x14ac:dyDescent="0.25">
      <c r="A29" s="15">
        <v>1653501001</v>
      </c>
      <c r="B29" s="13" t="s">
        <v>15</v>
      </c>
      <c r="C29" s="11">
        <v>2</v>
      </c>
      <c r="D29" s="12">
        <v>8000</v>
      </c>
      <c r="E29" s="16">
        <f>C29*D29</f>
        <v>16000</v>
      </c>
    </row>
    <row r="30" spans="1:5" x14ac:dyDescent="0.25">
      <c r="A30" s="15">
        <v>1653501002</v>
      </c>
      <c r="B30" s="13" t="s">
        <v>16</v>
      </c>
      <c r="C30" s="11"/>
      <c r="D30" s="12">
        <v>0</v>
      </c>
      <c r="E30" s="16">
        <f t="shared" ref="E30:E61" si="2">C30*D30</f>
        <v>0</v>
      </c>
    </row>
    <row r="31" spans="1:5" x14ac:dyDescent="0.25">
      <c r="A31" s="15">
        <v>1653501003</v>
      </c>
      <c r="B31" s="13" t="s">
        <v>17</v>
      </c>
      <c r="C31" s="11">
        <v>2</v>
      </c>
      <c r="D31" s="12">
        <v>4000</v>
      </c>
      <c r="E31" s="16">
        <f t="shared" si="2"/>
        <v>8000</v>
      </c>
    </row>
    <row r="32" spans="1:5" x14ac:dyDescent="0.25">
      <c r="A32" s="15">
        <v>1653501004</v>
      </c>
      <c r="B32" s="13" t="s">
        <v>18</v>
      </c>
      <c r="C32" s="11">
        <v>5</v>
      </c>
      <c r="D32" s="12">
        <v>1500</v>
      </c>
      <c r="E32" s="16">
        <f t="shared" si="2"/>
        <v>7500</v>
      </c>
    </row>
    <row r="33" spans="1:5" x14ac:dyDescent="0.25">
      <c r="A33" s="15">
        <v>1653501005</v>
      </c>
      <c r="B33" s="13" t="s">
        <v>331</v>
      </c>
      <c r="C33" s="11">
        <v>2</v>
      </c>
      <c r="D33" s="12">
        <v>3000</v>
      </c>
      <c r="E33" s="16">
        <f t="shared" si="2"/>
        <v>6000</v>
      </c>
    </row>
    <row r="34" spans="1:5" x14ac:dyDescent="0.25">
      <c r="A34" s="15">
        <v>1653501006</v>
      </c>
      <c r="B34" s="13" t="s">
        <v>19</v>
      </c>
      <c r="C34" s="11">
        <v>3</v>
      </c>
      <c r="D34" s="12">
        <v>4500</v>
      </c>
      <c r="E34" s="16">
        <f t="shared" si="2"/>
        <v>13500</v>
      </c>
    </row>
    <row r="35" spans="1:5" x14ac:dyDescent="0.25">
      <c r="A35" s="15">
        <v>1653501007</v>
      </c>
      <c r="B35" s="13" t="s">
        <v>20</v>
      </c>
      <c r="C35" s="11">
        <v>10</v>
      </c>
      <c r="D35" s="12">
        <v>250</v>
      </c>
      <c r="E35" s="16">
        <f t="shared" si="2"/>
        <v>2500</v>
      </c>
    </row>
    <row r="36" spans="1:5" x14ac:dyDescent="0.25">
      <c r="A36" s="15">
        <v>1653501008</v>
      </c>
      <c r="B36" s="13" t="s">
        <v>21</v>
      </c>
      <c r="C36" s="11">
        <v>5</v>
      </c>
      <c r="D36" s="12">
        <v>1500</v>
      </c>
      <c r="E36" s="16">
        <f t="shared" si="2"/>
        <v>7500</v>
      </c>
    </row>
    <row r="37" spans="1:5" x14ac:dyDescent="0.25">
      <c r="A37" s="15">
        <v>1653501009</v>
      </c>
      <c r="B37" s="13" t="s">
        <v>279</v>
      </c>
      <c r="C37" s="11">
        <v>6</v>
      </c>
      <c r="D37" s="12">
        <v>3000</v>
      </c>
      <c r="E37" s="16">
        <f t="shared" si="2"/>
        <v>18000</v>
      </c>
    </row>
    <row r="38" spans="1:5" x14ac:dyDescent="0.25">
      <c r="A38" s="15">
        <v>1653501010</v>
      </c>
      <c r="B38" s="13" t="s">
        <v>22</v>
      </c>
      <c r="C38" s="11">
        <v>1</v>
      </c>
      <c r="D38" s="12">
        <v>5000</v>
      </c>
      <c r="E38" s="16">
        <f t="shared" si="2"/>
        <v>5000</v>
      </c>
    </row>
    <row r="39" spans="1:5" x14ac:dyDescent="0.25">
      <c r="A39" s="15">
        <v>1653501011</v>
      </c>
      <c r="B39" s="13" t="s">
        <v>23</v>
      </c>
      <c r="C39" s="11">
        <v>10</v>
      </c>
      <c r="D39" s="12">
        <v>2500</v>
      </c>
      <c r="E39" s="16">
        <f t="shared" si="2"/>
        <v>25000</v>
      </c>
    </row>
    <row r="40" spans="1:5" x14ac:dyDescent="0.25">
      <c r="A40" s="15">
        <v>1653501012</v>
      </c>
      <c r="B40" s="13" t="s">
        <v>24</v>
      </c>
      <c r="C40" s="11"/>
      <c r="D40" s="12"/>
      <c r="E40" s="16">
        <f t="shared" si="2"/>
        <v>0</v>
      </c>
    </row>
    <row r="41" spans="1:5" x14ac:dyDescent="0.25">
      <c r="A41" s="15">
        <v>1653501013</v>
      </c>
      <c r="B41" s="13" t="s">
        <v>25</v>
      </c>
      <c r="C41" s="11"/>
      <c r="D41" s="12"/>
      <c r="E41" s="16">
        <f t="shared" si="2"/>
        <v>0</v>
      </c>
    </row>
    <row r="42" spans="1:5" x14ac:dyDescent="0.25">
      <c r="A42" s="15">
        <v>1653501014</v>
      </c>
      <c r="B42" s="13" t="s">
        <v>26</v>
      </c>
      <c r="C42" s="11"/>
      <c r="D42" s="12"/>
      <c r="E42" s="16">
        <f t="shared" si="2"/>
        <v>0</v>
      </c>
    </row>
    <row r="43" spans="1:5" x14ac:dyDescent="0.25">
      <c r="A43" s="15">
        <v>1653501015</v>
      </c>
      <c r="B43" s="13" t="s">
        <v>27</v>
      </c>
      <c r="C43" s="11">
        <v>1</v>
      </c>
      <c r="D43" s="12">
        <v>4500</v>
      </c>
      <c r="E43" s="16">
        <f t="shared" si="2"/>
        <v>4500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2"/>
        <v>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2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2"/>
        <v>0</v>
      </c>
    </row>
    <row r="47" spans="1:5" x14ac:dyDescent="0.25">
      <c r="A47" s="15">
        <v>1653501019</v>
      </c>
      <c r="B47" s="13" t="s">
        <v>31</v>
      </c>
      <c r="C47" s="11"/>
      <c r="D47" s="12"/>
      <c r="E47" s="16">
        <f t="shared" si="2"/>
        <v>0</v>
      </c>
    </row>
    <row r="48" spans="1:5" x14ac:dyDescent="0.25">
      <c r="A48" s="15">
        <v>1653501020</v>
      </c>
      <c r="B48" s="13" t="s">
        <v>32</v>
      </c>
      <c r="C48" s="11">
        <v>2</v>
      </c>
      <c r="D48" s="12">
        <v>4500</v>
      </c>
      <c r="E48" s="16">
        <f t="shared" si="2"/>
        <v>9000</v>
      </c>
    </row>
    <row r="49" spans="1:5" x14ac:dyDescent="0.25">
      <c r="A49" s="15">
        <v>1653501021</v>
      </c>
      <c r="B49" s="13" t="s">
        <v>33</v>
      </c>
      <c r="C49" s="11">
        <v>3</v>
      </c>
      <c r="D49" s="12">
        <v>4500</v>
      </c>
      <c r="E49" s="16">
        <f t="shared" si="2"/>
        <v>13500</v>
      </c>
    </row>
    <row r="50" spans="1:5" x14ac:dyDescent="0.25">
      <c r="A50" s="15">
        <v>1653501022</v>
      </c>
      <c r="B50" s="13" t="s">
        <v>34</v>
      </c>
      <c r="C50" s="11"/>
      <c r="D50" s="12"/>
      <c r="E50" s="16">
        <f t="shared" si="2"/>
        <v>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2"/>
        <v>0</v>
      </c>
    </row>
    <row r="52" spans="1:5" x14ac:dyDescent="0.25">
      <c r="A52" s="15">
        <v>1653501024</v>
      </c>
      <c r="B52" s="13" t="s">
        <v>37</v>
      </c>
      <c r="C52" s="11">
        <v>4</v>
      </c>
      <c r="D52" s="12">
        <v>18000</v>
      </c>
      <c r="E52" s="16">
        <f t="shared" si="2"/>
        <v>72000</v>
      </c>
    </row>
    <row r="53" spans="1:5" x14ac:dyDescent="0.25">
      <c r="A53" s="15">
        <v>1653501025</v>
      </c>
      <c r="B53" s="13" t="s">
        <v>38</v>
      </c>
      <c r="C53" s="11">
        <v>2</v>
      </c>
      <c r="D53" s="12">
        <v>2500</v>
      </c>
      <c r="E53" s="16">
        <f t="shared" si="2"/>
        <v>5000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2"/>
        <v>0</v>
      </c>
    </row>
    <row r="55" spans="1:5" ht="24" x14ac:dyDescent="0.25">
      <c r="A55" s="15">
        <v>1653501027</v>
      </c>
      <c r="B55" s="13" t="s">
        <v>332</v>
      </c>
      <c r="C55" s="11">
        <v>5</v>
      </c>
      <c r="D55" s="12">
        <v>2000</v>
      </c>
      <c r="E55" s="16">
        <f t="shared" si="2"/>
        <v>10000</v>
      </c>
    </row>
    <row r="56" spans="1:5" x14ac:dyDescent="0.25">
      <c r="A56" s="15">
        <v>1653501028</v>
      </c>
      <c r="B56" s="13" t="s">
        <v>40</v>
      </c>
      <c r="C56" s="11">
        <v>2</v>
      </c>
      <c r="D56" s="12">
        <v>1500</v>
      </c>
      <c r="E56" s="16">
        <f t="shared" si="2"/>
        <v>3000</v>
      </c>
    </row>
    <row r="57" spans="1:5" x14ac:dyDescent="0.25">
      <c r="A57" s="15">
        <v>1653501029</v>
      </c>
      <c r="B57" s="13" t="s">
        <v>41</v>
      </c>
      <c r="C57" s="11"/>
      <c r="D57" s="12"/>
      <c r="E57" s="16">
        <f t="shared" si="2"/>
        <v>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2"/>
        <v>0</v>
      </c>
    </row>
    <row r="59" spans="1:5" x14ac:dyDescent="0.25">
      <c r="A59" s="15">
        <v>1653501031</v>
      </c>
      <c r="B59" s="13" t="s">
        <v>291</v>
      </c>
      <c r="C59" s="11"/>
      <c r="D59" s="12"/>
      <c r="E59" s="16">
        <f t="shared" si="2"/>
        <v>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2"/>
        <v>0</v>
      </c>
    </row>
    <row r="61" spans="1:5" x14ac:dyDescent="0.25">
      <c r="A61" s="15">
        <v>1653501033</v>
      </c>
      <c r="B61" s="13" t="s">
        <v>299</v>
      </c>
      <c r="C61" s="11"/>
      <c r="D61" s="12"/>
      <c r="E61" s="16">
        <f t="shared" si="2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33</v>
      </c>
      <c r="D62" s="28">
        <v>0</v>
      </c>
      <c r="E62" s="55">
        <f>SUM(E63:E87)</f>
        <v>220000</v>
      </c>
    </row>
    <row r="63" spans="1:5" x14ac:dyDescent="0.25">
      <c r="A63" s="15" t="s">
        <v>45</v>
      </c>
      <c r="B63" s="13" t="s">
        <v>46</v>
      </c>
      <c r="C63" s="11">
        <v>2</v>
      </c>
      <c r="D63" s="12">
        <v>7500</v>
      </c>
      <c r="E63" s="16">
        <f>C63*D63</f>
        <v>15000</v>
      </c>
    </row>
    <row r="64" spans="1:5" x14ac:dyDescent="0.25">
      <c r="A64" s="15" t="s">
        <v>47</v>
      </c>
      <c r="B64" s="13" t="s">
        <v>48</v>
      </c>
      <c r="C64" s="11">
        <v>2</v>
      </c>
      <c r="D64" s="12">
        <v>8000</v>
      </c>
      <c r="E64" s="16">
        <f t="shared" ref="E64:E87" si="3">C64*D64</f>
        <v>16000</v>
      </c>
    </row>
    <row r="65" spans="1:5" x14ac:dyDescent="0.25">
      <c r="A65" s="15" t="s">
        <v>49</v>
      </c>
      <c r="B65" s="13" t="s">
        <v>50</v>
      </c>
      <c r="C65" s="11">
        <v>1</v>
      </c>
      <c r="D65" s="12">
        <v>24000</v>
      </c>
      <c r="E65" s="16">
        <f t="shared" si="3"/>
        <v>24000</v>
      </c>
    </row>
    <row r="66" spans="1:5" x14ac:dyDescent="0.25">
      <c r="A66" s="15" t="s">
        <v>51</v>
      </c>
      <c r="B66" s="13" t="s">
        <v>52</v>
      </c>
      <c r="C66" s="11">
        <v>8</v>
      </c>
      <c r="D66" s="12">
        <v>6000</v>
      </c>
      <c r="E66" s="16">
        <f t="shared" si="3"/>
        <v>48000</v>
      </c>
    </row>
    <row r="67" spans="1:5" x14ac:dyDescent="0.25">
      <c r="A67" s="15" t="s">
        <v>53</v>
      </c>
      <c r="B67" s="13" t="s">
        <v>54</v>
      </c>
      <c r="C67" s="11">
        <v>4</v>
      </c>
      <c r="D67" s="12">
        <v>5500</v>
      </c>
      <c r="E67" s="16">
        <f t="shared" si="3"/>
        <v>22000</v>
      </c>
    </row>
    <row r="68" spans="1:5" x14ac:dyDescent="0.25">
      <c r="A68" s="15" t="s">
        <v>55</v>
      </c>
      <c r="B68" s="13" t="s">
        <v>56</v>
      </c>
      <c r="C68" s="11">
        <v>2</v>
      </c>
      <c r="D68" s="12">
        <v>6000</v>
      </c>
      <c r="E68" s="16">
        <f t="shared" si="3"/>
        <v>12000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3"/>
        <v>0</v>
      </c>
    </row>
    <row r="70" spans="1:5" x14ac:dyDescent="0.25">
      <c r="A70" s="15" t="s">
        <v>59</v>
      </c>
      <c r="B70" s="13" t="s">
        <v>60</v>
      </c>
      <c r="C70" s="11">
        <v>1</v>
      </c>
      <c r="D70" s="12">
        <v>12000</v>
      </c>
      <c r="E70" s="16">
        <f t="shared" si="3"/>
        <v>12000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3"/>
        <v>0</v>
      </c>
    </row>
    <row r="72" spans="1:5" x14ac:dyDescent="0.25">
      <c r="A72" s="15" t="s">
        <v>63</v>
      </c>
      <c r="B72" s="13" t="s">
        <v>64</v>
      </c>
      <c r="C72" s="11"/>
      <c r="D72" s="12"/>
      <c r="E72" s="16">
        <f t="shared" si="3"/>
        <v>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3"/>
        <v>0</v>
      </c>
    </row>
    <row r="74" spans="1:5" x14ac:dyDescent="0.25">
      <c r="A74" s="15" t="s">
        <v>67</v>
      </c>
      <c r="B74" s="13" t="s">
        <v>68</v>
      </c>
      <c r="C74" s="11"/>
      <c r="D74" s="12"/>
      <c r="E74" s="16">
        <f t="shared" si="3"/>
        <v>0</v>
      </c>
    </row>
    <row r="75" spans="1:5" x14ac:dyDescent="0.25">
      <c r="A75" s="15" t="s">
        <v>69</v>
      </c>
      <c r="B75" s="13" t="s">
        <v>70</v>
      </c>
      <c r="C75" s="11">
        <v>1</v>
      </c>
      <c r="D75" s="12">
        <v>22000</v>
      </c>
      <c r="E75" s="16">
        <f t="shared" si="3"/>
        <v>22000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3"/>
        <v>0</v>
      </c>
    </row>
    <row r="77" spans="1:5" x14ac:dyDescent="0.25">
      <c r="A77" s="15" t="s">
        <v>73</v>
      </c>
      <c r="B77" s="13" t="s">
        <v>74</v>
      </c>
      <c r="C77" s="11"/>
      <c r="D77" s="12">
        <v>0</v>
      </c>
      <c r="E77" s="16">
        <f t="shared" si="3"/>
        <v>0</v>
      </c>
    </row>
    <row r="78" spans="1:5" x14ac:dyDescent="0.25">
      <c r="A78" s="15" t="s">
        <v>75</v>
      </c>
      <c r="B78" s="13" t="s">
        <v>76</v>
      </c>
      <c r="C78" s="11">
        <v>2</v>
      </c>
      <c r="D78" s="12">
        <v>2500</v>
      </c>
      <c r="E78" s="16">
        <f t="shared" si="3"/>
        <v>5000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3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3"/>
        <v>0</v>
      </c>
    </row>
    <row r="81" spans="1:5" x14ac:dyDescent="0.25">
      <c r="A81" s="15" t="s">
        <v>80</v>
      </c>
      <c r="B81" s="13" t="s">
        <v>81</v>
      </c>
      <c r="C81" s="11"/>
      <c r="D81" s="12">
        <v>0</v>
      </c>
      <c r="E81" s="16">
        <f t="shared" si="3"/>
        <v>0</v>
      </c>
    </row>
    <row r="82" spans="1:5" x14ac:dyDescent="0.25">
      <c r="A82" s="15" t="s">
        <v>82</v>
      </c>
      <c r="B82" s="13" t="s">
        <v>83</v>
      </c>
      <c r="C82" s="11"/>
      <c r="D82" s="12"/>
      <c r="E82" s="16">
        <f t="shared" si="3"/>
        <v>0</v>
      </c>
    </row>
    <row r="83" spans="1:5" x14ac:dyDescent="0.25">
      <c r="A83" s="15" t="s">
        <v>84</v>
      </c>
      <c r="B83" s="13" t="s">
        <v>85</v>
      </c>
      <c r="C83" s="11">
        <v>8</v>
      </c>
      <c r="D83" s="12">
        <v>3000</v>
      </c>
      <c r="E83" s="16">
        <f t="shared" si="3"/>
        <v>24000</v>
      </c>
    </row>
    <row r="84" spans="1:5" ht="24" x14ac:dyDescent="0.25">
      <c r="A84" s="15" t="s">
        <v>86</v>
      </c>
      <c r="B84" s="13" t="s">
        <v>280</v>
      </c>
      <c r="C84" s="11"/>
      <c r="D84" s="12"/>
      <c r="E84" s="16">
        <f t="shared" si="3"/>
        <v>0</v>
      </c>
    </row>
    <row r="85" spans="1:5" x14ac:dyDescent="0.25">
      <c r="A85" s="15" t="s">
        <v>87</v>
      </c>
      <c r="B85" s="13" t="s">
        <v>281</v>
      </c>
      <c r="C85" s="11"/>
      <c r="D85" s="12">
        <v>0</v>
      </c>
      <c r="E85" s="16">
        <f t="shared" si="3"/>
        <v>0</v>
      </c>
    </row>
    <row r="86" spans="1:5" x14ac:dyDescent="0.25">
      <c r="A86" s="15" t="s">
        <v>88</v>
      </c>
      <c r="B86" s="13" t="s">
        <v>333</v>
      </c>
      <c r="C86" s="11">
        <v>2</v>
      </c>
      <c r="D86" s="12">
        <v>10000</v>
      </c>
      <c r="E86" s="16">
        <f t="shared" si="3"/>
        <v>20000</v>
      </c>
    </row>
    <row r="87" spans="1:5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3"/>
        <v>0</v>
      </c>
    </row>
    <row r="88" spans="1:5" x14ac:dyDescent="0.25">
      <c r="A88" s="25" t="s">
        <v>90</v>
      </c>
      <c r="B88" s="26" t="s">
        <v>91</v>
      </c>
      <c r="C88" s="29">
        <f>SUM(C89:C94)</f>
        <v>11</v>
      </c>
      <c r="D88" s="55">
        <v>0</v>
      </c>
      <c r="E88" s="55">
        <f>SUM(E89:E94)</f>
        <v>157400</v>
      </c>
    </row>
    <row r="89" spans="1:5" x14ac:dyDescent="0.25">
      <c r="A89" s="15" t="s">
        <v>92</v>
      </c>
      <c r="B89" s="13" t="s">
        <v>93</v>
      </c>
      <c r="C89" s="11">
        <v>1</v>
      </c>
      <c r="D89" s="12">
        <v>12000</v>
      </c>
      <c r="E89" s="16">
        <f>C89*D89</f>
        <v>12000</v>
      </c>
    </row>
    <row r="90" spans="1:5" x14ac:dyDescent="0.25">
      <c r="A90" s="15" t="s">
        <v>94</v>
      </c>
      <c r="B90" s="13" t="s">
        <v>95</v>
      </c>
      <c r="C90" s="11">
        <v>4</v>
      </c>
      <c r="D90" s="12">
        <v>5000</v>
      </c>
      <c r="E90" s="16">
        <f t="shared" ref="E90:E94" si="4">C90*D90</f>
        <v>20000</v>
      </c>
    </row>
    <row r="91" spans="1:5" x14ac:dyDescent="0.25">
      <c r="A91" s="15" t="s">
        <v>96</v>
      </c>
      <c r="B91" s="13" t="s">
        <v>97</v>
      </c>
      <c r="C91" s="11">
        <v>5</v>
      </c>
      <c r="D91" s="12">
        <v>25000</v>
      </c>
      <c r="E91" s="16">
        <f t="shared" si="4"/>
        <v>125000</v>
      </c>
    </row>
    <row r="92" spans="1:5" x14ac:dyDescent="0.25">
      <c r="A92" s="15" t="s">
        <v>98</v>
      </c>
      <c r="B92" s="13" t="s">
        <v>99</v>
      </c>
      <c r="C92" s="11"/>
      <c r="D92" s="12"/>
      <c r="E92" s="16">
        <f t="shared" si="4"/>
        <v>0</v>
      </c>
    </row>
    <row r="93" spans="1:5" x14ac:dyDescent="0.25">
      <c r="A93" s="15" t="s">
        <v>100</v>
      </c>
      <c r="B93" s="13" t="s">
        <v>101</v>
      </c>
      <c r="C93" s="11"/>
      <c r="D93" s="12"/>
      <c r="E93" s="16">
        <f t="shared" si="4"/>
        <v>0</v>
      </c>
    </row>
    <row r="94" spans="1:5" x14ac:dyDescent="0.25">
      <c r="A94" s="15" t="s">
        <v>102</v>
      </c>
      <c r="B94" s="13" t="s">
        <v>103</v>
      </c>
      <c r="C94" s="11">
        <v>1</v>
      </c>
      <c r="D94" s="12">
        <v>400</v>
      </c>
      <c r="E94" s="16">
        <f t="shared" si="4"/>
        <v>400</v>
      </c>
    </row>
    <row r="95" spans="1:5" x14ac:dyDescent="0.25">
      <c r="A95" s="25" t="s">
        <v>104</v>
      </c>
      <c r="B95" s="26" t="s">
        <v>105</v>
      </c>
      <c r="C95" s="29">
        <f>SUM(C96:C108)</f>
        <v>5</v>
      </c>
      <c r="D95" s="28">
        <v>0</v>
      </c>
      <c r="E95" s="55">
        <f>SUM(E96:E108)</f>
        <v>139000</v>
      </c>
    </row>
    <row r="96" spans="1:5" x14ac:dyDescent="0.25">
      <c r="A96" s="15" t="s">
        <v>106</v>
      </c>
      <c r="B96" s="13" t="s">
        <v>107</v>
      </c>
      <c r="C96" s="11"/>
      <c r="D96" s="12"/>
      <c r="E96" s="16">
        <f>C96*D96</f>
        <v>0</v>
      </c>
    </row>
    <row r="97" spans="1:5" x14ac:dyDescent="0.25">
      <c r="A97" s="15" t="s">
        <v>108</v>
      </c>
      <c r="B97" s="13" t="s">
        <v>282</v>
      </c>
      <c r="C97" s="11">
        <v>1</v>
      </c>
      <c r="D97" s="12">
        <v>60000</v>
      </c>
      <c r="E97" s="16">
        <f t="shared" ref="E97:E108" si="5">C97*D97</f>
        <v>60000</v>
      </c>
    </row>
    <row r="98" spans="1:5" x14ac:dyDescent="0.25">
      <c r="A98" s="15" t="s">
        <v>109</v>
      </c>
      <c r="B98" s="13" t="s">
        <v>110</v>
      </c>
      <c r="C98" s="11">
        <v>1</v>
      </c>
      <c r="D98" s="12">
        <v>25000</v>
      </c>
      <c r="E98" s="16">
        <f t="shared" si="5"/>
        <v>25000</v>
      </c>
    </row>
    <row r="99" spans="1:5" x14ac:dyDescent="0.25">
      <c r="A99" s="15" t="s">
        <v>111</v>
      </c>
      <c r="B99" s="13" t="s">
        <v>112</v>
      </c>
      <c r="C99" s="11"/>
      <c r="D99" s="12"/>
      <c r="E99" s="16">
        <f t="shared" si="5"/>
        <v>0</v>
      </c>
    </row>
    <row r="100" spans="1:5" x14ac:dyDescent="0.25">
      <c r="A100" s="15" t="s">
        <v>113</v>
      </c>
      <c r="B100" s="13" t="s">
        <v>114</v>
      </c>
      <c r="C100" s="11">
        <v>2</v>
      </c>
      <c r="D100" s="12">
        <v>2000</v>
      </c>
      <c r="E100" s="16">
        <f t="shared" si="5"/>
        <v>4000</v>
      </c>
    </row>
    <row r="101" spans="1:5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5"/>
        <v>0</v>
      </c>
    </row>
    <row r="102" spans="1:5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5"/>
        <v>0</v>
      </c>
    </row>
    <row r="103" spans="1:5" ht="18.75" customHeight="1" x14ac:dyDescent="0.25">
      <c r="A103" s="15" t="s">
        <v>303</v>
      </c>
      <c r="B103" s="13" t="s">
        <v>335</v>
      </c>
      <c r="C103" s="11">
        <v>1</v>
      </c>
      <c r="D103" s="12">
        <v>50000</v>
      </c>
      <c r="E103" s="16">
        <f t="shared" si="5"/>
        <v>50000</v>
      </c>
    </row>
    <row r="104" spans="1:5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5"/>
        <v>0</v>
      </c>
    </row>
    <row r="105" spans="1:5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5"/>
        <v>0</v>
      </c>
    </row>
    <row r="106" spans="1:5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5"/>
        <v>0</v>
      </c>
    </row>
    <row r="107" spans="1:5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5"/>
        <v>0</v>
      </c>
    </row>
    <row r="108" spans="1:5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5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14</v>
      </c>
      <c r="D109" s="55">
        <v>0</v>
      </c>
      <c r="E109" s="55">
        <f>SUM(E110:E134)</f>
        <v>78000</v>
      </c>
    </row>
    <row r="110" spans="1:5" ht="24" x14ac:dyDescent="0.25">
      <c r="A110" s="15" t="s">
        <v>119</v>
      </c>
      <c r="B110" s="13" t="s">
        <v>120</v>
      </c>
      <c r="C110" s="11"/>
      <c r="D110" s="12"/>
      <c r="E110" s="16">
        <f>C110*D110</f>
        <v>0</v>
      </c>
    </row>
    <row r="111" spans="1:5" x14ac:dyDescent="0.25">
      <c r="A111" s="15" t="s">
        <v>121</v>
      </c>
      <c r="B111" s="13" t="s">
        <v>122</v>
      </c>
      <c r="C111" s="11">
        <v>8</v>
      </c>
      <c r="D111" s="12">
        <v>4000</v>
      </c>
      <c r="E111" s="16">
        <f t="shared" ref="E111:E134" si="6">C111*D111</f>
        <v>32000</v>
      </c>
    </row>
    <row r="112" spans="1:5" x14ac:dyDescent="0.25">
      <c r="A112" s="15" t="s">
        <v>123</v>
      </c>
      <c r="B112" s="13" t="s">
        <v>300</v>
      </c>
      <c r="C112" s="11">
        <v>4</v>
      </c>
      <c r="D112" s="12">
        <v>3000</v>
      </c>
      <c r="E112" s="16">
        <f t="shared" si="6"/>
        <v>12000</v>
      </c>
    </row>
    <row r="113" spans="1:5" x14ac:dyDescent="0.25">
      <c r="A113" s="15" t="s">
        <v>125</v>
      </c>
      <c r="B113" s="13" t="s">
        <v>301</v>
      </c>
      <c r="C113" s="11"/>
      <c r="D113" s="12"/>
      <c r="E113" s="16">
        <f t="shared" si="6"/>
        <v>0</v>
      </c>
    </row>
    <row r="114" spans="1:5" x14ac:dyDescent="0.25">
      <c r="A114" s="15" t="s">
        <v>126</v>
      </c>
      <c r="B114" s="13" t="s">
        <v>124</v>
      </c>
      <c r="C114" s="11"/>
      <c r="D114" s="12"/>
      <c r="E114" s="16">
        <f t="shared" si="6"/>
        <v>0</v>
      </c>
    </row>
    <row r="115" spans="1:5" x14ac:dyDescent="0.25">
      <c r="A115" s="15" t="s">
        <v>127</v>
      </c>
      <c r="B115" s="13" t="s">
        <v>337</v>
      </c>
      <c r="C115" s="11"/>
      <c r="D115" s="12"/>
      <c r="E115" s="16">
        <f t="shared" si="6"/>
        <v>0</v>
      </c>
    </row>
    <row r="116" spans="1:5" ht="24" x14ac:dyDescent="0.25">
      <c r="A116" s="15" t="s">
        <v>128</v>
      </c>
      <c r="B116" s="13" t="s">
        <v>284</v>
      </c>
      <c r="C116" s="11">
        <v>1</v>
      </c>
      <c r="D116" s="12">
        <v>12000</v>
      </c>
      <c r="E116" s="16">
        <f t="shared" si="6"/>
        <v>12000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6"/>
        <v>0</v>
      </c>
    </row>
    <row r="118" spans="1:5" ht="24" x14ac:dyDescent="0.25">
      <c r="A118" s="15" t="s">
        <v>130</v>
      </c>
      <c r="B118" s="13" t="s">
        <v>338</v>
      </c>
      <c r="C118" s="11"/>
      <c r="D118" s="12"/>
      <c r="E118" s="16">
        <f t="shared" si="6"/>
        <v>0</v>
      </c>
    </row>
    <row r="119" spans="1:5" ht="24" x14ac:dyDescent="0.25">
      <c r="A119" s="15" t="s">
        <v>131</v>
      </c>
      <c r="B119" s="13" t="s">
        <v>286</v>
      </c>
      <c r="C119" s="11"/>
      <c r="D119" s="12"/>
      <c r="E119" s="16">
        <f t="shared" si="6"/>
        <v>0</v>
      </c>
    </row>
    <row r="120" spans="1:5" ht="48" x14ac:dyDescent="0.25">
      <c r="A120" s="15" t="s">
        <v>132</v>
      </c>
      <c r="B120" s="13" t="s">
        <v>287</v>
      </c>
      <c r="C120" s="11"/>
      <c r="D120" s="12"/>
      <c r="E120" s="16">
        <f t="shared" si="6"/>
        <v>0</v>
      </c>
    </row>
    <row r="121" spans="1:5" ht="24" x14ac:dyDescent="0.25">
      <c r="A121" s="15" t="s">
        <v>133</v>
      </c>
      <c r="B121" s="13" t="s">
        <v>134</v>
      </c>
      <c r="C121" s="11">
        <v>1</v>
      </c>
      <c r="D121" s="12">
        <v>22000</v>
      </c>
      <c r="E121" s="16">
        <f t="shared" si="6"/>
        <v>22000</v>
      </c>
    </row>
    <row r="122" spans="1:5" x14ac:dyDescent="0.25">
      <c r="A122" s="15" t="s">
        <v>135</v>
      </c>
      <c r="B122" s="13" t="s">
        <v>136</v>
      </c>
      <c r="C122" s="11"/>
      <c r="D122" s="12">
        <v>0</v>
      </c>
      <c r="E122" s="16">
        <f t="shared" si="6"/>
        <v>0</v>
      </c>
    </row>
    <row r="123" spans="1:5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6"/>
        <v>0</v>
      </c>
    </row>
    <row r="124" spans="1:5" x14ac:dyDescent="0.25">
      <c r="A124" s="15" t="s">
        <v>139</v>
      </c>
      <c r="B124" s="13" t="s">
        <v>140</v>
      </c>
      <c r="C124" s="11"/>
      <c r="D124" s="12">
        <v>0</v>
      </c>
      <c r="E124" s="16">
        <f t="shared" si="6"/>
        <v>0</v>
      </c>
    </row>
    <row r="125" spans="1:5" x14ac:dyDescent="0.25">
      <c r="A125" s="15" t="s">
        <v>141</v>
      </c>
      <c r="B125" s="13" t="s">
        <v>288</v>
      </c>
      <c r="C125" s="11"/>
      <c r="D125" s="12">
        <v>0</v>
      </c>
      <c r="E125" s="16">
        <f t="shared" si="6"/>
        <v>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6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6"/>
        <v>0</v>
      </c>
    </row>
    <row r="128" spans="1:5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6"/>
        <v>0</v>
      </c>
    </row>
    <row r="129" spans="1:5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6"/>
        <v>0</v>
      </c>
    </row>
    <row r="130" spans="1:5" x14ac:dyDescent="0.25">
      <c r="A130" s="15" t="s">
        <v>146</v>
      </c>
      <c r="B130" s="13" t="s">
        <v>339</v>
      </c>
      <c r="C130" s="11"/>
      <c r="D130" s="12"/>
      <c r="E130" s="16">
        <f t="shared" si="6"/>
        <v>0</v>
      </c>
    </row>
    <row r="131" spans="1:5" x14ac:dyDescent="0.25">
      <c r="A131" s="15" t="s">
        <v>147</v>
      </c>
      <c r="B131" s="13" t="s">
        <v>314</v>
      </c>
      <c r="C131" s="11"/>
      <c r="D131" s="12">
        <v>0</v>
      </c>
      <c r="E131" s="16">
        <f t="shared" si="6"/>
        <v>0</v>
      </c>
    </row>
    <row r="132" spans="1:5" x14ac:dyDescent="0.25">
      <c r="A132" s="15" t="s">
        <v>149</v>
      </c>
      <c r="B132" s="13" t="s">
        <v>315</v>
      </c>
      <c r="C132" s="11"/>
      <c r="D132" s="12">
        <v>0</v>
      </c>
      <c r="E132" s="16">
        <f t="shared" si="6"/>
        <v>0</v>
      </c>
    </row>
    <row r="133" spans="1:5" x14ac:dyDescent="0.25">
      <c r="A133" s="15" t="s">
        <v>150</v>
      </c>
      <c r="B133" s="13" t="s">
        <v>316</v>
      </c>
      <c r="C133" s="11"/>
      <c r="D133" s="12">
        <v>0</v>
      </c>
      <c r="E133" s="16">
        <f t="shared" si="6"/>
        <v>0</v>
      </c>
    </row>
    <row r="134" spans="1:5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6"/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22</v>
      </c>
      <c r="D135" s="28"/>
      <c r="E135" s="28">
        <f>SUM(E136:E171)</f>
        <v>109000</v>
      </c>
    </row>
    <row r="136" spans="1:5" x14ac:dyDescent="0.25">
      <c r="A136" s="15" t="s">
        <v>155</v>
      </c>
      <c r="B136" s="13" t="s">
        <v>318</v>
      </c>
      <c r="C136" s="11">
        <v>1</v>
      </c>
      <c r="D136" s="12">
        <v>12000</v>
      </c>
      <c r="E136" s="16">
        <f>C136*D136</f>
        <v>12000</v>
      </c>
    </row>
    <row r="137" spans="1:5" x14ac:dyDescent="0.25">
      <c r="A137" s="15" t="s">
        <v>156</v>
      </c>
      <c r="B137" s="13" t="s">
        <v>157</v>
      </c>
      <c r="C137" s="11">
        <v>1</v>
      </c>
      <c r="D137" s="12">
        <v>4500</v>
      </c>
      <c r="E137" s="16">
        <f t="shared" ref="E137:E180" si="7">C137*D137</f>
        <v>4500</v>
      </c>
    </row>
    <row r="138" spans="1:5" x14ac:dyDescent="0.25">
      <c r="A138" s="15" t="s">
        <v>158</v>
      </c>
      <c r="B138" s="13" t="s">
        <v>159</v>
      </c>
      <c r="C138" s="11"/>
      <c r="D138" s="12"/>
      <c r="E138" s="16">
        <f t="shared" si="7"/>
        <v>0</v>
      </c>
    </row>
    <row r="139" spans="1:5" x14ac:dyDescent="0.25">
      <c r="A139" s="15" t="s">
        <v>160</v>
      </c>
      <c r="B139" s="13" t="s">
        <v>161</v>
      </c>
      <c r="C139" s="11">
        <v>1</v>
      </c>
      <c r="D139" s="12">
        <v>3000</v>
      </c>
      <c r="E139" s="16">
        <f t="shared" si="7"/>
        <v>3000</v>
      </c>
    </row>
    <row r="140" spans="1:5" x14ac:dyDescent="0.25">
      <c r="A140" s="15" t="s">
        <v>162</v>
      </c>
      <c r="B140" s="13" t="s">
        <v>163</v>
      </c>
      <c r="C140" s="11"/>
      <c r="D140" s="12"/>
      <c r="E140" s="16">
        <f t="shared" si="7"/>
        <v>0</v>
      </c>
    </row>
    <row r="141" spans="1:5" x14ac:dyDescent="0.25">
      <c r="A141" s="15" t="s">
        <v>164</v>
      </c>
      <c r="B141" s="13" t="s">
        <v>165</v>
      </c>
      <c r="C141" s="11"/>
      <c r="D141" s="12"/>
      <c r="E141" s="16">
        <f t="shared" si="7"/>
        <v>0</v>
      </c>
    </row>
    <row r="142" spans="1:5" x14ac:dyDescent="0.25">
      <c r="A142" s="15" t="s">
        <v>166</v>
      </c>
      <c r="B142" s="13" t="s">
        <v>167</v>
      </c>
      <c r="C142" s="11"/>
      <c r="D142" s="12"/>
      <c r="E142" s="16">
        <f t="shared" si="7"/>
        <v>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7"/>
        <v>0</v>
      </c>
    </row>
    <row r="144" spans="1:5" x14ac:dyDescent="0.25">
      <c r="A144" s="15" t="s">
        <v>170</v>
      </c>
      <c r="B144" s="13" t="s">
        <v>171</v>
      </c>
      <c r="C144" s="11"/>
      <c r="D144" s="12"/>
      <c r="E144" s="16">
        <f t="shared" si="7"/>
        <v>0</v>
      </c>
    </row>
    <row r="145" spans="1:5" x14ac:dyDescent="0.25">
      <c r="A145" s="15" t="s">
        <v>172</v>
      </c>
      <c r="B145" s="13" t="s">
        <v>340</v>
      </c>
      <c r="C145" s="11">
        <v>1</v>
      </c>
      <c r="D145" s="12">
        <v>1500</v>
      </c>
      <c r="E145" s="16">
        <f t="shared" si="7"/>
        <v>1500</v>
      </c>
    </row>
    <row r="146" spans="1:5" x14ac:dyDescent="0.25">
      <c r="A146" s="15" t="s">
        <v>173</v>
      </c>
      <c r="B146" s="13" t="s">
        <v>175</v>
      </c>
      <c r="C146" s="11">
        <v>1</v>
      </c>
      <c r="D146" s="12">
        <v>2500</v>
      </c>
      <c r="E146" s="16">
        <f t="shared" si="7"/>
        <v>2500</v>
      </c>
    </row>
    <row r="147" spans="1:5" x14ac:dyDescent="0.25">
      <c r="A147" s="15" t="s">
        <v>174</v>
      </c>
      <c r="B147" s="13" t="s">
        <v>179</v>
      </c>
      <c r="C147" s="11"/>
      <c r="D147" s="12"/>
      <c r="E147" s="16">
        <f t="shared" si="7"/>
        <v>0</v>
      </c>
    </row>
    <row r="148" spans="1:5" x14ac:dyDescent="0.25">
      <c r="A148" s="15" t="s">
        <v>176</v>
      </c>
      <c r="B148" s="13" t="s">
        <v>181</v>
      </c>
      <c r="C148" s="11">
        <v>1</v>
      </c>
      <c r="D148" s="12">
        <v>6000</v>
      </c>
      <c r="E148" s="16">
        <f t="shared" si="7"/>
        <v>6000</v>
      </c>
    </row>
    <row r="149" spans="1:5" x14ac:dyDescent="0.25">
      <c r="A149" s="15" t="s">
        <v>177</v>
      </c>
      <c r="B149" s="13" t="s">
        <v>183</v>
      </c>
      <c r="C149" s="11"/>
      <c r="D149" s="12"/>
      <c r="E149" s="16">
        <f t="shared" si="7"/>
        <v>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7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7"/>
        <v>0</v>
      </c>
    </row>
    <row r="152" spans="1:5" x14ac:dyDescent="0.25">
      <c r="A152" s="15" t="s">
        <v>182</v>
      </c>
      <c r="B152" s="13" t="s">
        <v>35</v>
      </c>
      <c r="C152" s="11"/>
      <c r="D152" s="12"/>
      <c r="E152" s="16">
        <f t="shared" si="7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7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7"/>
        <v>0</v>
      </c>
    </row>
    <row r="155" spans="1:5" ht="24" x14ac:dyDescent="0.25">
      <c r="A155" s="15" t="s">
        <v>188</v>
      </c>
      <c r="B155" s="13" t="s">
        <v>292</v>
      </c>
      <c r="C155" s="11">
        <v>1</v>
      </c>
      <c r="D155" s="12">
        <v>12000</v>
      </c>
      <c r="E155" s="16">
        <f t="shared" si="7"/>
        <v>12000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7"/>
        <v>0</v>
      </c>
    </row>
    <row r="157" spans="1:5" x14ac:dyDescent="0.25">
      <c r="A157" s="15" t="s">
        <v>191</v>
      </c>
      <c r="B157" s="13" t="s">
        <v>198</v>
      </c>
      <c r="C157" s="11">
        <v>1</v>
      </c>
      <c r="D157" s="12">
        <v>6000</v>
      </c>
      <c r="E157" s="16">
        <f t="shared" si="7"/>
        <v>6000</v>
      </c>
    </row>
    <row r="158" spans="1:5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7"/>
        <v>0</v>
      </c>
    </row>
    <row r="159" spans="1:5" x14ac:dyDescent="0.25">
      <c r="A159" s="15" t="s">
        <v>194</v>
      </c>
      <c r="B159" s="13" t="s">
        <v>319</v>
      </c>
      <c r="C159" s="11">
        <v>1</v>
      </c>
      <c r="D159" s="12">
        <v>2500</v>
      </c>
      <c r="E159" s="16">
        <f t="shared" si="7"/>
        <v>2500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7"/>
        <v>0</v>
      </c>
    </row>
    <row r="161" spans="1:5" x14ac:dyDescent="0.25">
      <c r="A161" s="15" t="s">
        <v>196</v>
      </c>
      <c r="B161" s="13" t="s">
        <v>208</v>
      </c>
      <c r="C161" s="11">
        <v>1</v>
      </c>
      <c r="D161" s="12">
        <v>3000</v>
      </c>
      <c r="E161" s="16">
        <f t="shared" si="7"/>
        <v>3000</v>
      </c>
    </row>
    <row r="162" spans="1:5" x14ac:dyDescent="0.25">
      <c r="A162" s="15" t="s">
        <v>217</v>
      </c>
      <c r="B162" s="13" t="s">
        <v>218</v>
      </c>
      <c r="C162" s="11">
        <v>2</v>
      </c>
      <c r="D162" s="12">
        <v>4500</v>
      </c>
      <c r="E162" s="16">
        <f t="shared" si="7"/>
        <v>9000</v>
      </c>
    </row>
    <row r="163" spans="1:5" x14ac:dyDescent="0.25">
      <c r="A163" s="15" t="s">
        <v>219</v>
      </c>
      <c r="B163" s="13" t="s">
        <v>220</v>
      </c>
      <c r="C163" s="11"/>
      <c r="D163" s="12"/>
      <c r="E163" s="16">
        <f t="shared" si="7"/>
        <v>0</v>
      </c>
    </row>
    <row r="164" spans="1:5" x14ac:dyDescent="0.25">
      <c r="A164" s="15" t="s">
        <v>221</v>
      </c>
      <c r="B164" s="13" t="s">
        <v>222</v>
      </c>
      <c r="C164" s="11">
        <v>4</v>
      </c>
      <c r="D164" s="12">
        <v>3500</v>
      </c>
      <c r="E164" s="16">
        <f t="shared" si="7"/>
        <v>14000</v>
      </c>
    </row>
    <row r="165" spans="1:5" x14ac:dyDescent="0.25">
      <c r="A165" s="15" t="s">
        <v>202</v>
      </c>
      <c r="B165" s="13" t="s">
        <v>203</v>
      </c>
      <c r="C165" s="11">
        <v>4</v>
      </c>
      <c r="D165" s="12">
        <v>6000</v>
      </c>
      <c r="E165" s="16">
        <f t="shared" si="7"/>
        <v>24000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7"/>
        <v>0</v>
      </c>
    </row>
    <row r="167" spans="1:5" x14ac:dyDescent="0.25">
      <c r="A167" s="15" t="s">
        <v>206</v>
      </c>
      <c r="B167" s="13" t="s">
        <v>207</v>
      </c>
      <c r="C167" s="11"/>
      <c r="D167" s="12"/>
      <c r="E167" s="16">
        <f t="shared" si="7"/>
        <v>0</v>
      </c>
    </row>
    <row r="168" spans="1:5" x14ac:dyDescent="0.25">
      <c r="A168" s="15" t="s">
        <v>209</v>
      </c>
      <c r="B168" s="13" t="s">
        <v>210</v>
      </c>
      <c r="C168" s="11">
        <v>2</v>
      </c>
      <c r="D168" s="12">
        <v>4500</v>
      </c>
      <c r="E168" s="16">
        <f t="shared" si="7"/>
        <v>9000</v>
      </c>
    </row>
    <row r="169" spans="1:5" x14ac:dyDescent="0.25">
      <c r="A169" s="15" t="s">
        <v>211</v>
      </c>
      <c r="B169" s="13" t="s">
        <v>212</v>
      </c>
      <c r="C169" s="11"/>
      <c r="D169" s="12">
        <v>0</v>
      </c>
      <c r="E169" s="16">
        <f t="shared" si="7"/>
        <v>0</v>
      </c>
    </row>
    <row r="170" spans="1:5" x14ac:dyDescent="0.25">
      <c r="A170" s="15" t="s">
        <v>213</v>
      </c>
      <c r="B170" s="13" t="s">
        <v>214</v>
      </c>
      <c r="C170" s="11"/>
      <c r="D170" s="12">
        <v>0</v>
      </c>
      <c r="E170" s="16">
        <f t="shared" si="7"/>
        <v>0</v>
      </c>
    </row>
    <row r="171" spans="1:5" x14ac:dyDescent="0.25">
      <c r="A171" s="15" t="s">
        <v>215</v>
      </c>
      <c r="B171" s="13" t="s">
        <v>216</v>
      </c>
      <c r="C171" s="11"/>
      <c r="D171" s="12">
        <v>0</v>
      </c>
      <c r="E171" s="16">
        <f t="shared" si="7"/>
        <v>0</v>
      </c>
    </row>
    <row r="172" spans="1:5" x14ac:dyDescent="0.25">
      <c r="A172" s="25" t="s">
        <v>200</v>
      </c>
      <c r="B172" s="26" t="s">
        <v>201</v>
      </c>
      <c r="C172" s="55">
        <f>SUM(C173:C180)</f>
        <v>2</v>
      </c>
      <c r="D172" s="28">
        <v>0</v>
      </c>
      <c r="E172" s="55">
        <f>SUM(E173:E180)</f>
        <v>6500</v>
      </c>
    </row>
    <row r="173" spans="1:5" ht="24" x14ac:dyDescent="0.25">
      <c r="A173" s="15">
        <v>1653507001</v>
      </c>
      <c r="B173" s="13" t="s">
        <v>223</v>
      </c>
      <c r="C173" s="11"/>
      <c r="D173" s="12"/>
      <c r="E173" s="16">
        <f t="shared" si="7"/>
        <v>0</v>
      </c>
    </row>
    <row r="174" spans="1:5" x14ac:dyDescent="0.25">
      <c r="A174" s="15">
        <v>1653507002</v>
      </c>
      <c r="B174" s="13" t="s">
        <v>224</v>
      </c>
      <c r="C174" s="11"/>
      <c r="D174" s="12"/>
      <c r="E174" s="16">
        <f t="shared" si="7"/>
        <v>0</v>
      </c>
    </row>
    <row r="175" spans="1:5" x14ac:dyDescent="0.25">
      <c r="A175" s="15">
        <v>1653507003</v>
      </c>
      <c r="B175" s="13" t="s">
        <v>321</v>
      </c>
      <c r="C175" s="11"/>
      <c r="D175" s="12"/>
      <c r="E175" s="16">
        <f t="shared" si="7"/>
        <v>0</v>
      </c>
    </row>
    <row r="176" spans="1:5" x14ac:dyDescent="0.25">
      <c r="A176" s="15">
        <v>1653507004</v>
      </c>
      <c r="B176" s="13" t="s">
        <v>328</v>
      </c>
      <c r="C176" s="11"/>
      <c r="D176" s="12"/>
      <c r="E176" s="16">
        <f t="shared" si="7"/>
        <v>0</v>
      </c>
    </row>
    <row r="177" spans="1:5" x14ac:dyDescent="0.25">
      <c r="A177" s="15">
        <v>1653507005</v>
      </c>
      <c r="B177" s="13" t="s">
        <v>225</v>
      </c>
      <c r="C177" s="11">
        <v>1</v>
      </c>
      <c r="D177" s="12">
        <v>5000</v>
      </c>
      <c r="E177" s="16">
        <f t="shared" si="7"/>
        <v>5000</v>
      </c>
    </row>
    <row r="178" spans="1:5" x14ac:dyDescent="0.25">
      <c r="A178" s="15">
        <v>1653507006</v>
      </c>
      <c r="B178" s="13" t="s">
        <v>226</v>
      </c>
      <c r="C178" s="11"/>
      <c r="D178" s="12">
        <v>0</v>
      </c>
      <c r="E178" s="16">
        <f t="shared" si="7"/>
        <v>0</v>
      </c>
    </row>
    <row r="179" spans="1:5" x14ac:dyDescent="0.25">
      <c r="A179" s="15">
        <v>1653507007</v>
      </c>
      <c r="B179" s="13" t="s">
        <v>341</v>
      </c>
      <c r="C179" s="11">
        <v>1</v>
      </c>
      <c r="D179" s="12">
        <v>1500</v>
      </c>
      <c r="E179" s="16">
        <f t="shared" si="7"/>
        <v>1500</v>
      </c>
    </row>
    <row r="180" spans="1:5" x14ac:dyDescent="0.25">
      <c r="A180" s="15">
        <v>1653507008</v>
      </c>
      <c r="B180" s="13" t="s">
        <v>322</v>
      </c>
      <c r="C180" s="11"/>
      <c r="D180" s="12">
        <v>0</v>
      </c>
      <c r="E180" s="16">
        <f t="shared" si="7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152</v>
      </c>
      <c r="D225" s="66"/>
      <c r="E225" s="66">
        <f>E15+E27</f>
        <v>935900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'[7]00989'!$C$224</f>
        <v>172</v>
      </c>
      <c r="E229" s="9">
        <f>'[7]00989'!$E$224</f>
        <v>1206038</v>
      </c>
    </row>
    <row r="230" spans="1:6" x14ac:dyDescent="0.25">
      <c r="E230" s="9">
        <f>E225-E229</f>
        <v>-270138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verticalDpi="360" r:id="rId1"/>
  <rowBreaks count="1" manualBreakCount="1">
    <brk id="172" max="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229"/>
  <sheetViews>
    <sheetView view="pageBreakPreview" topLeftCell="A208" zoomScaleNormal="100" zoomScaleSheetLayoutView="100" workbookViewId="0">
      <selection activeCell="A229" sqref="A229:B229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8" hidden="1" customHeight="1" x14ac:dyDescent="0.25">
      <c r="A4" s="87"/>
      <c r="B4" s="88"/>
      <c r="C4" s="5"/>
      <c r="D4" s="89"/>
      <c r="E4" s="89"/>
    </row>
    <row r="5" spans="1:5" ht="17.25" hidden="1" customHeight="1" x14ac:dyDescent="0.25">
      <c r="A5" s="87"/>
      <c r="B5" s="80"/>
      <c r="C5" s="5"/>
      <c r="D5" s="89"/>
      <c r="E5" s="89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27.75" customHeight="1" x14ac:dyDescent="0.25">
      <c r="A9" s="214" t="s">
        <v>379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6">
        <f>C17+C19</f>
        <v>1</v>
      </c>
      <c r="D15" s="43"/>
      <c r="E15" s="44">
        <f>E16+E26</f>
        <v>432000</v>
      </c>
    </row>
    <row r="16" spans="1:5" x14ac:dyDescent="0.25">
      <c r="A16" s="25" t="s">
        <v>4</v>
      </c>
      <c r="B16" s="26" t="s">
        <v>5</v>
      </c>
      <c r="C16" s="27">
        <f>C20</f>
        <v>1</v>
      </c>
      <c r="D16" s="28">
        <v>0</v>
      </c>
      <c r="E16" s="28">
        <f>SUM(E17:E25)</f>
        <v>425000</v>
      </c>
    </row>
    <row r="17" spans="1:5" x14ac:dyDescent="0.25">
      <c r="A17" s="15">
        <v>16529</v>
      </c>
      <c r="B17" s="40" t="s">
        <v>6</v>
      </c>
      <c r="C17" s="11">
        <v>1</v>
      </c>
      <c r="D17" s="12">
        <v>165000</v>
      </c>
      <c r="E17" s="16">
        <f>C17*D17</f>
        <v>165000</v>
      </c>
    </row>
    <row r="18" spans="1:5" x14ac:dyDescent="0.25">
      <c r="A18" s="15">
        <v>16529</v>
      </c>
      <c r="B18" s="40" t="s">
        <v>7</v>
      </c>
      <c r="C18" s="11"/>
      <c r="D18" s="12"/>
      <c r="E18" s="16">
        <f t="shared" ref="E18:E25" si="0">C18*D18</f>
        <v>0</v>
      </c>
    </row>
    <row r="19" spans="1:5" x14ac:dyDescent="0.25">
      <c r="A19" s="15">
        <v>16529</v>
      </c>
      <c r="B19" s="40" t="s">
        <v>11</v>
      </c>
      <c r="C19" s="11"/>
      <c r="D19" s="12"/>
      <c r="E19" s="16"/>
    </row>
    <row r="20" spans="1:5" x14ac:dyDescent="0.25">
      <c r="A20" s="15">
        <v>16529</v>
      </c>
      <c r="B20" s="40" t="s">
        <v>8</v>
      </c>
      <c r="C20" s="11">
        <v>1</v>
      </c>
      <c r="D20" s="12">
        <v>260000</v>
      </c>
      <c r="E20" s="16">
        <f t="shared" si="0"/>
        <v>260000</v>
      </c>
    </row>
    <row r="21" spans="1:5" x14ac:dyDescent="0.25">
      <c r="A21" s="15">
        <v>16529</v>
      </c>
      <c r="B21" s="40" t="s">
        <v>9</v>
      </c>
      <c r="C21" s="11"/>
      <c r="D21" s="12">
        <v>0</v>
      </c>
      <c r="E21" s="16">
        <f t="shared" si="0"/>
        <v>0</v>
      </c>
    </row>
    <row r="22" spans="1:5" x14ac:dyDescent="0.25">
      <c r="A22" s="15">
        <v>16529</v>
      </c>
      <c r="B22" s="39" t="s">
        <v>295</v>
      </c>
      <c r="C22" s="11"/>
      <c r="D22" s="12">
        <v>0</v>
      </c>
      <c r="E22" s="16">
        <f t="shared" si="0"/>
        <v>0</v>
      </c>
    </row>
    <row r="23" spans="1:5" x14ac:dyDescent="0.25">
      <c r="A23" s="15">
        <v>16529</v>
      </c>
      <c r="B23" s="40" t="s">
        <v>10</v>
      </c>
      <c r="C23" s="11"/>
      <c r="D23" s="12">
        <v>0</v>
      </c>
      <c r="E23" s="16">
        <f t="shared" si="0"/>
        <v>0</v>
      </c>
    </row>
    <row r="24" spans="1:5" x14ac:dyDescent="0.25">
      <c r="A24" s="15">
        <v>16529</v>
      </c>
      <c r="B24" s="13" t="s">
        <v>297</v>
      </c>
      <c r="C24" s="11"/>
      <c r="D24" s="12">
        <v>0</v>
      </c>
      <c r="E24" s="16">
        <f t="shared" si="0"/>
        <v>0</v>
      </c>
    </row>
    <row r="25" spans="1:5" x14ac:dyDescent="0.25">
      <c r="A25" s="15">
        <v>16529</v>
      </c>
      <c r="B25" s="40" t="s">
        <v>329</v>
      </c>
      <c r="C25" s="11"/>
      <c r="D25" s="12"/>
      <c r="E25" s="16">
        <f t="shared" si="0"/>
        <v>0</v>
      </c>
    </row>
    <row r="26" spans="1:5" x14ac:dyDescent="0.25">
      <c r="A26" s="25">
        <v>1652902</v>
      </c>
      <c r="B26" s="54" t="s">
        <v>330</v>
      </c>
      <c r="C26" s="31">
        <v>1</v>
      </c>
      <c r="D26" s="28">
        <v>7000</v>
      </c>
      <c r="E26" s="46">
        <v>7000</v>
      </c>
    </row>
    <row r="27" spans="1:5" ht="25.5" x14ac:dyDescent="0.25">
      <c r="A27" s="41" t="s">
        <v>12</v>
      </c>
      <c r="B27" s="42" t="s">
        <v>13</v>
      </c>
      <c r="C27" s="62">
        <f>C28+C62+C88+C95+C109+C135+C172</f>
        <v>146</v>
      </c>
      <c r="D27" s="43">
        <v>0</v>
      </c>
      <c r="E27" s="93">
        <f>E28+E62+E88+E95+E109+E135+E172</f>
        <v>811000</v>
      </c>
    </row>
    <row r="28" spans="1:5" x14ac:dyDescent="0.25">
      <c r="A28" s="25">
        <v>1653501</v>
      </c>
      <c r="B28" s="26" t="s">
        <v>14</v>
      </c>
      <c r="C28" s="31">
        <f>SUM(C29:C61)</f>
        <v>16</v>
      </c>
      <c r="D28" s="32">
        <v>0</v>
      </c>
      <c r="E28" s="46">
        <f>SUM(E29:E61)</f>
        <v>235000</v>
      </c>
    </row>
    <row r="29" spans="1:5" x14ac:dyDescent="0.25">
      <c r="A29" s="15">
        <v>1653501001</v>
      </c>
      <c r="B29" s="13" t="s">
        <v>15</v>
      </c>
      <c r="C29" s="11"/>
      <c r="D29" s="12"/>
      <c r="E29" s="16">
        <f>C29*D29</f>
        <v>0</v>
      </c>
    </row>
    <row r="30" spans="1:5" x14ac:dyDescent="0.25">
      <c r="A30" s="15">
        <v>1653501002</v>
      </c>
      <c r="B30" s="13" t="s">
        <v>16</v>
      </c>
      <c r="C30" s="11"/>
      <c r="D30" s="12">
        <v>0</v>
      </c>
      <c r="E30" s="16">
        <f t="shared" ref="E30:E93" si="1">C30*D30</f>
        <v>0</v>
      </c>
    </row>
    <row r="31" spans="1:5" x14ac:dyDescent="0.25">
      <c r="A31" s="15">
        <v>1653501003</v>
      </c>
      <c r="B31" s="13" t="s">
        <v>17</v>
      </c>
      <c r="C31" s="11"/>
      <c r="D31" s="12"/>
      <c r="E31" s="16">
        <f t="shared" si="1"/>
        <v>0</v>
      </c>
    </row>
    <row r="32" spans="1:5" x14ac:dyDescent="0.25">
      <c r="A32" s="15">
        <v>1653501004</v>
      </c>
      <c r="B32" s="13" t="s">
        <v>18</v>
      </c>
      <c r="C32" s="11"/>
      <c r="D32" s="12"/>
      <c r="E32" s="16">
        <f t="shared" si="1"/>
        <v>0</v>
      </c>
    </row>
    <row r="33" spans="1:5" x14ac:dyDescent="0.25">
      <c r="A33" s="15">
        <v>1653501005</v>
      </c>
      <c r="B33" s="13" t="s">
        <v>331</v>
      </c>
      <c r="C33" s="11"/>
      <c r="D33" s="12">
        <v>0</v>
      </c>
      <c r="E33" s="16">
        <f t="shared" si="1"/>
        <v>0</v>
      </c>
    </row>
    <row r="34" spans="1:5" x14ac:dyDescent="0.25">
      <c r="A34" s="15">
        <v>1653501006</v>
      </c>
      <c r="B34" s="13" t="s">
        <v>19</v>
      </c>
      <c r="C34" s="11"/>
      <c r="D34" s="12"/>
      <c r="E34" s="16">
        <f t="shared" si="1"/>
        <v>0</v>
      </c>
    </row>
    <row r="35" spans="1:5" x14ac:dyDescent="0.25">
      <c r="A35" s="15">
        <v>1653501007</v>
      </c>
      <c r="B35" s="13" t="s">
        <v>20</v>
      </c>
      <c r="C35" s="11"/>
      <c r="D35" s="12"/>
      <c r="E35" s="16">
        <f t="shared" si="1"/>
        <v>0</v>
      </c>
    </row>
    <row r="36" spans="1:5" x14ac:dyDescent="0.25">
      <c r="A36" s="15">
        <v>1653501008</v>
      </c>
      <c r="B36" s="13" t="s">
        <v>21</v>
      </c>
      <c r="C36" s="11"/>
      <c r="D36" s="12"/>
      <c r="E36" s="16">
        <f t="shared" si="1"/>
        <v>0</v>
      </c>
    </row>
    <row r="37" spans="1:5" x14ac:dyDescent="0.25">
      <c r="A37" s="15">
        <v>1653501009</v>
      </c>
      <c r="B37" s="13" t="s">
        <v>279</v>
      </c>
      <c r="C37" s="11"/>
      <c r="D37" s="12"/>
      <c r="E37" s="16">
        <f t="shared" si="1"/>
        <v>0</v>
      </c>
    </row>
    <row r="38" spans="1:5" x14ac:dyDescent="0.25">
      <c r="A38" s="15">
        <v>1653501010</v>
      </c>
      <c r="B38" s="13" t="s">
        <v>22</v>
      </c>
      <c r="C38" s="11"/>
      <c r="D38" s="12"/>
      <c r="E38" s="16">
        <f t="shared" si="1"/>
        <v>0</v>
      </c>
    </row>
    <row r="39" spans="1:5" x14ac:dyDescent="0.25">
      <c r="A39" s="15">
        <v>1653501011</v>
      </c>
      <c r="B39" s="13" t="s">
        <v>23</v>
      </c>
      <c r="C39" s="11"/>
      <c r="D39" s="12"/>
      <c r="E39" s="16">
        <f t="shared" si="1"/>
        <v>0</v>
      </c>
    </row>
    <row r="40" spans="1:5" x14ac:dyDescent="0.25">
      <c r="A40" s="15">
        <v>1653501012</v>
      </c>
      <c r="B40" s="13" t="s">
        <v>24</v>
      </c>
      <c r="C40" s="11">
        <v>10</v>
      </c>
      <c r="D40" s="12">
        <v>2500</v>
      </c>
      <c r="E40" s="16">
        <f t="shared" si="1"/>
        <v>25000</v>
      </c>
    </row>
    <row r="41" spans="1:5" x14ac:dyDescent="0.25">
      <c r="A41" s="15">
        <v>1653501013</v>
      </c>
      <c r="B41" s="13" t="s">
        <v>25</v>
      </c>
      <c r="C41" s="11"/>
      <c r="D41" s="12"/>
      <c r="E41" s="16">
        <f t="shared" si="1"/>
        <v>0</v>
      </c>
    </row>
    <row r="42" spans="1:5" x14ac:dyDescent="0.25">
      <c r="A42" s="15">
        <v>1653501014</v>
      </c>
      <c r="B42" s="13" t="s">
        <v>26</v>
      </c>
      <c r="C42" s="11"/>
      <c r="D42" s="12"/>
      <c r="E42" s="16">
        <f t="shared" si="1"/>
        <v>0</v>
      </c>
    </row>
    <row r="43" spans="1:5" x14ac:dyDescent="0.25">
      <c r="A43" s="15">
        <v>1653501015</v>
      </c>
      <c r="B43" s="13" t="s">
        <v>27</v>
      </c>
      <c r="C43" s="11"/>
      <c r="D43" s="12"/>
      <c r="E43" s="16">
        <f t="shared" si="1"/>
        <v>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1"/>
        <v>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1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1"/>
        <v>0</v>
      </c>
    </row>
    <row r="47" spans="1:5" x14ac:dyDescent="0.25">
      <c r="A47" s="15">
        <v>1653501019</v>
      </c>
      <c r="B47" s="13" t="s">
        <v>31</v>
      </c>
      <c r="C47" s="11"/>
      <c r="D47" s="12"/>
      <c r="E47" s="16">
        <f t="shared" si="1"/>
        <v>0</v>
      </c>
    </row>
    <row r="48" spans="1:5" x14ac:dyDescent="0.25">
      <c r="A48" s="15">
        <v>1653501020</v>
      </c>
      <c r="B48" s="13" t="s">
        <v>32</v>
      </c>
      <c r="C48" s="11"/>
      <c r="D48" s="12"/>
      <c r="E48" s="16">
        <f t="shared" si="1"/>
        <v>0</v>
      </c>
    </row>
    <row r="49" spans="1:5" x14ac:dyDescent="0.25">
      <c r="A49" s="15">
        <v>1653501021</v>
      </c>
      <c r="B49" s="13" t="s">
        <v>33</v>
      </c>
      <c r="C49" s="11"/>
      <c r="D49" s="12"/>
      <c r="E49" s="16">
        <f t="shared" si="1"/>
        <v>0</v>
      </c>
    </row>
    <row r="50" spans="1:5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</row>
    <row r="52" spans="1:5" x14ac:dyDescent="0.25">
      <c r="A52" s="15">
        <v>1653501024</v>
      </c>
      <c r="B52" s="13" t="s">
        <v>37</v>
      </c>
      <c r="C52" s="11">
        <v>6</v>
      </c>
      <c r="D52" s="12">
        <v>35000</v>
      </c>
      <c r="E52" s="16">
        <f t="shared" si="1"/>
        <v>210000</v>
      </c>
    </row>
    <row r="53" spans="1:5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</row>
    <row r="55" spans="1:5" ht="24" x14ac:dyDescent="0.25">
      <c r="A55" s="15">
        <v>1653501027</v>
      </c>
      <c r="B55" s="13" t="s">
        <v>332</v>
      </c>
      <c r="C55" s="11"/>
      <c r="D55" s="12"/>
      <c r="E55" s="16">
        <f t="shared" si="1"/>
        <v>0</v>
      </c>
    </row>
    <row r="56" spans="1:5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</row>
    <row r="57" spans="1:5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</row>
    <row r="59" spans="1:5" x14ac:dyDescent="0.25">
      <c r="A59" s="15">
        <v>1653501031</v>
      </c>
      <c r="B59" s="13" t="s">
        <v>291</v>
      </c>
      <c r="C59" s="11"/>
      <c r="D59" s="12"/>
      <c r="E59" s="16">
        <f t="shared" si="1"/>
        <v>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1"/>
        <v>0</v>
      </c>
    </row>
    <row r="61" spans="1:5" x14ac:dyDescent="0.25">
      <c r="A61" s="15">
        <v>1653501033</v>
      </c>
      <c r="B61" s="13" t="s">
        <v>299</v>
      </c>
      <c r="C61" s="11"/>
      <c r="D61" s="12"/>
      <c r="E61" s="16">
        <f t="shared" si="1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71</v>
      </c>
      <c r="D62" s="28">
        <v>0</v>
      </c>
      <c r="E62" s="55">
        <f>SUM(E63:E87)</f>
        <v>398500</v>
      </c>
    </row>
    <row r="63" spans="1:5" x14ac:dyDescent="0.25">
      <c r="A63" s="15" t="s">
        <v>45</v>
      </c>
      <c r="B63" s="13" t="s">
        <v>46</v>
      </c>
      <c r="C63" s="11"/>
      <c r="D63" s="12"/>
      <c r="E63" s="16">
        <f t="shared" si="1"/>
        <v>0</v>
      </c>
    </row>
    <row r="64" spans="1:5" x14ac:dyDescent="0.25">
      <c r="A64" s="15" t="s">
        <v>47</v>
      </c>
      <c r="B64" s="13" t="s">
        <v>48</v>
      </c>
      <c r="C64" s="11">
        <v>20</v>
      </c>
      <c r="D64" s="12">
        <v>15000</v>
      </c>
      <c r="E64" s="16">
        <f t="shared" si="1"/>
        <v>300000</v>
      </c>
    </row>
    <row r="65" spans="1:5" x14ac:dyDescent="0.25">
      <c r="A65" s="15" t="s">
        <v>49</v>
      </c>
      <c r="B65" s="13" t="s">
        <v>50</v>
      </c>
      <c r="C65" s="11">
        <v>2</v>
      </c>
      <c r="D65" s="12">
        <v>10000</v>
      </c>
      <c r="E65" s="16">
        <f t="shared" si="1"/>
        <v>20000</v>
      </c>
    </row>
    <row r="66" spans="1:5" x14ac:dyDescent="0.25">
      <c r="A66" s="15" t="s">
        <v>51</v>
      </c>
      <c r="B66" s="13" t="s">
        <v>52</v>
      </c>
      <c r="C66" s="11">
        <v>10</v>
      </c>
      <c r="D66" s="12">
        <v>6000</v>
      </c>
      <c r="E66" s="16">
        <f t="shared" si="1"/>
        <v>60000</v>
      </c>
    </row>
    <row r="67" spans="1:5" x14ac:dyDescent="0.25">
      <c r="A67" s="15" t="s">
        <v>53</v>
      </c>
      <c r="B67" s="13" t="s">
        <v>54</v>
      </c>
      <c r="C67" s="11"/>
      <c r="D67" s="12"/>
      <c r="E67" s="16">
        <f t="shared" si="1"/>
        <v>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1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1"/>
        <v>0</v>
      </c>
    </row>
    <row r="70" spans="1:5" x14ac:dyDescent="0.25">
      <c r="A70" s="15" t="s">
        <v>59</v>
      </c>
      <c r="B70" s="13" t="s">
        <v>60</v>
      </c>
      <c r="C70" s="11">
        <v>2</v>
      </c>
      <c r="D70" s="12">
        <v>2500</v>
      </c>
      <c r="E70" s="16">
        <f t="shared" si="1"/>
        <v>5000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1"/>
        <v>0</v>
      </c>
    </row>
    <row r="72" spans="1:5" x14ac:dyDescent="0.25">
      <c r="A72" s="15" t="s">
        <v>63</v>
      </c>
      <c r="B72" s="13" t="s">
        <v>64</v>
      </c>
      <c r="C72" s="11"/>
      <c r="D72" s="12"/>
      <c r="E72" s="16">
        <f t="shared" si="1"/>
        <v>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1"/>
        <v>0</v>
      </c>
    </row>
    <row r="74" spans="1:5" x14ac:dyDescent="0.25">
      <c r="A74" s="15" t="s">
        <v>67</v>
      </c>
      <c r="B74" s="13" t="s">
        <v>68</v>
      </c>
      <c r="C74" s="11">
        <v>20</v>
      </c>
      <c r="D74" s="12">
        <v>250</v>
      </c>
      <c r="E74" s="16">
        <f t="shared" si="1"/>
        <v>5000</v>
      </c>
    </row>
    <row r="75" spans="1:5" x14ac:dyDescent="0.25">
      <c r="A75" s="15" t="s">
        <v>69</v>
      </c>
      <c r="B75" s="13" t="s">
        <v>70</v>
      </c>
      <c r="C75" s="11"/>
      <c r="D75" s="12"/>
      <c r="E75" s="16">
        <f t="shared" si="1"/>
        <v>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1"/>
        <v>0</v>
      </c>
    </row>
    <row r="77" spans="1:5" x14ac:dyDescent="0.25">
      <c r="A77" s="15" t="s">
        <v>73</v>
      </c>
      <c r="B77" s="13" t="s">
        <v>74</v>
      </c>
      <c r="C77" s="11"/>
      <c r="D77" s="12">
        <v>0</v>
      </c>
      <c r="E77" s="16">
        <f t="shared" si="1"/>
        <v>0</v>
      </c>
    </row>
    <row r="78" spans="1:5" x14ac:dyDescent="0.25">
      <c r="A78" s="15" t="s">
        <v>75</v>
      </c>
      <c r="B78" s="13" t="s">
        <v>76</v>
      </c>
      <c r="C78" s="11">
        <v>2</v>
      </c>
      <c r="D78" s="12">
        <v>500</v>
      </c>
      <c r="E78" s="16">
        <f t="shared" si="1"/>
        <v>1000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1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1"/>
        <v>0</v>
      </c>
    </row>
    <row r="81" spans="1:5" x14ac:dyDescent="0.25">
      <c r="A81" s="15" t="s">
        <v>80</v>
      </c>
      <c r="B81" s="13" t="s">
        <v>81</v>
      </c>
      <c r="C81" s="11"/>
      <c r="D81" s="12">
        <v>0</v>
      </c>
      <c r="E81" s="16">
        <f t="shared" si="1"/>
        <v>0</v>
      </c>
    </row>
    <row r="82" spans="1:5" x14ac:dyDescent="0.25">
      <c r="A82" s="15" t="s">
        <v>82</v>
      </c>
      <c r="B82" s="13" t="s">
        <v>83</v>
      </c>
      <c r="C82" s="11">
        <v>10</v>
      </c>
      <c r="D82" s="12">
        <v>500</v>
      </c>
      <c r="E82" s="16">
        <f t="shared" si="1"/>
        <v>5000</v>
      </c>
    </row>
    <row r="83" spans="1:5" x14ac:dyDescent="0.25">
      <c r="A83" s="15" t="s">
        <v>84</v>
      </c>
      <c r="B83" s="13" t="s">
        <v>85</v>
      </c>
      <c r="C83" s="11"/>
      <c r="D83" s="12"/>
      <c r="E83" s="16">
        <f t="shared" si="1"/>
        <v>0</v>
      </c>
    </row>
    <row r="84" spans="1:5" ht="24" x14ac:dyDescent="0.25">
      <c r="A84" s="15" t="s">
        <v>86</v>
      </c>
      <c r="B84" s="13" t="s">
        <v>280</v>
      </c>
      <c r="C84" s="11">
        <v>5</v>
      </c>
      <c r="D84" s="12">
        <v>500</v>
      </c>
      <c r="E84" s="16">
        <f t="shared" si="1"/>
        <v>2500</v>
      </c>
    </row>
    <row r="85" spans="1:5" x14ac:dyDescent="0.25">
      <c r="A85" s="15" t="s">
        <v>87</v>
      </c>
      <c r="B85" s="13" t="s">
        <v>360</v>
      </c>
      <c r="C85" s="11"/>
      <c r="D85" s="12">
        <v>0</v>
      </c>
      <c r="E85" s="16">
        <f t="shared" si="1"/>
        <v>0</v>
      </c>
    </row>
    <row r="86" spans="1:5" x14ac:dyDescent="0.25">
      <c r="A86" s="15" t="s">
        <v>88</v>
      </c>
      <c r="B86" s="13" t="s">
        <v>333</v>
      </c>
      <c r="C86" s="11"/>
      <c r="D86" s="12">
        <v>0</v>
      </c>
      <c r="E86" s="16">
        <f t="shared" si="1"/>
        <v>0</v>
      </c>
    </row>
    <row r="87" spans="1:5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1"/>
        <v>0</v>
      </c>
    </row>
    <row r="88" spans="1:5" x14ac:dyDescent="0.25">
      <c r="A88" s="25" t="s">
        <v>90</v>
      </c>
      <c r="B88" s="26" t="s">
        <v>91</v>
      </c>
      <c r="C88" s="29">
        <f>SUM(C89:C94)</f>
        <v>10</v>
      </c>
      <c r="D88" s="55">
        <v>0</v>
      </c>
      <c r="E88" s="55">
        <f>SUM(E89:E94)</f>
        <v>125000</v>
      </c>
    </row>
    <row r="89" spans="1:5" x14ac:dyDescent="0.25">
      <c r="A89" s="15" t="s">
        <v>92</v>
      </c>
      <c r="B89" s="13" t="s">
        <v>93</v>
      </c>
      <c r="C89" s="11">
        <v>1</v>
      </c>
      <c r="D89" s="12">
        <v>15000</v>
      </c>
      <c r="E89" s="16">
        <f t="shared" si="1"/>
        <v>15000</v>
      </c>
    </row>
    <row r="90" spans="1:5" x14ac:dyDescent="0.25">
      <c r="A90" s="15" t="s">
        <v>94</v>
      </c>
      <c r="B90" s="13" t="s">
        <v>95</v>
      </c>
      <c r="C90" s="11">
        <v>4</v>
      </c>
      <c r="D90" s="12">
        <v>2500</v>
      </c>
      <c r="E90" s="16">
        <f t="shared" si="1"/>
        <v>10000</v>
      </c>
    </row>
    <row r="91" spans="1:5" x14ac:dyDescent="0.25">
      <c r="A91" s="15" t="s">
        <v>96</v>
      </c>
      <c r="B91" s="13" t="s">
        <v>97</v>
      </c>
      <c r="C91" s="11">
        <v>5</v>
      </c>
      <c r="D91" s="12">
        <v>20000</v>
      </c>
      <c r="E91" s="16">
        <f t="shared" si="1"/>
        <v>100000</v>
      </c>
    </row>
    <row r="92" spans="1:5" x14ac:dyDescent="0.25">
      <c r="A92" s="15" t="s">
        <v>98</v>
      </c>
      <c r="B92" s="13" t="s">
        <v>99</v>
      </c>
      <c r="C92" s="11"/>
      <c r="D92" s="12"/>
      <c r="E92" s="16">
        <f t="shared" si="1"/>
        <v>0</v>
      </c>
    </row>
    <row r="93" spans="1:5" x14ac:dyDescent="0.25">
      <c r="A93" s="15" t="s">
        <v>100</v>
      </c>
      <c r="B93" s="13" t="s">
        <v>101</v>
      </c>
      <c r="C93" s="11"/>
      <c r="D93" s="12"/>
      <c r="E93" s="16">
        <f t="shared" si="1"/>
        <v>0</v>
      </c>
    </row>
    <row r="94" spans="1:5" x14ac:dyDescent="0.25">
      <c r="A94" s="15" t="s">
        <v>102</v>
      </c>
      <c r="B94" s="13" t="s">
        <v>103</v>
      </c>
      <c r="C94" s="11"/>
      <c r="D94" s="12">
        <v>0</v>
      </c>
      <c r="E94" s="16">
        <f t="shared" ref="E94" si="2">C94*D94</f>
        <v>0</v>
      </c>
    </row>
    <row r="95" spans="1:5" x14ac:dyDescent="0.25">
      <c r="A95" s="25" t="s">
        <v>104</v>
      </c>
      <c r="B95" s="26" t="s">
        <v>105</v>
      </c>
      <c r="C95" s="29">
        <f>SUM(C96:C108)</f>
        <v>5</v>
      </c>
      <c r="D95" s="28">
        <v>0</v>
      </c>
      <c r="E95" s="55">
        <f>SUM(E96:E108)</f>
        <v>4000</v>
      </c>
    </row>
    <row r="96" spans="1:5" x14ac:dyDescent="0.25">
      <c r="A96" s="15" t="s">
        <v>106</v>
      </c>
      <c r="B96" s="13" t="s">
        <v>107</v>
      </c>
      <c r="C96" s="11"/>
      <c r="D96" s="12">
        <v>0</v>
      </c>
      <c r="E96" s="16">
        <f>C96*D96</f>
        <v>0</v>
      </c>
    </row>
    <row r="97" spans="1:5" x14ac:dyDescent="0.25">
      <c r="A97" s="15" t="s">
        <v>108</v>
      </c>
      <c r="B97" s="13" t="s">
        <v>282</v>
      </c>
      <c r="C97" s="11"/>
      <c r="D97" s="12"/>
      <c r="E97" s="16">
        <f t="shared" ref="E97:E134" si="3">C97*D97</f>
        <v>0</v>
      </c>
    </row>
    <row r="98" spans="1:5" x14ac:dyDescent="0.25">
      <c r="A98" s="15" t="s">
        <v>109</v>
      </c>
      <c r="B98" s="13" t="s">
        <v>110</v>
      </c>
      <c r="C98" s="11"/>
      <c r="D98" s="12"/>
      <c r="E98" s="16">
        <f t="shared" si="3"/>
        <v>0</v>
      </c>
    </row>
    <row r="99" spans="1:5" x14ac:dyDescent="0.25">
      <c r="A99" s="15" t="s">
        <v>111</v>
      </c>
      <c r="B99" s="13" t="s">
        <v>112</v>
      </c>
      <c r="C99" s="11"/>
      <c r="D99" s="12"/>
      <c r="E99" s="16">
        <f t="shared" si="3"/>
        <v>0</v>
      </c>
    </row>
    <row r="100" spans="1:5" x14ac:dyDescent="0.25">
      <c r="A100" s="15" t="s">
        <v>113</v>
      </c>
      <c r="B100" s="13" t="s">
        <v>114</v>
      </c>
      <c r="C100" s="11">
        <v>5</v>
      </c>
      <c r="D100" s="12">
        <v>800</v>
      </c>
      <c r="E100" s="16">
        <f t="shared" si="3"/>
        <v>4000</v>
      </c>
    </row>
    <row r="101" spans="1:5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3"/>
        <v>0</v>
      </c>
    </row>
    <row r="102" spans="1:5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3"/>
        <v>0</v>
      </c>
    </row>
    <row r="103" spans="1:5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3"/>
        <v>0</v>
      </c>
    </row>
    <row r="104" spans="1:5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3"/>
        <v>0</v>
      </c>
    </row>
    <row r="105" spans="1:5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3"/>
        <v>0</v>
      </c>
    </row>
    <row r="106" spans="1:5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3"/>
        <v>0</v>
      </c>
    </row>
    <row r="107" spans="1:5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3"/>
        <v>0</v>
      </c>
    </row>
    <row r="108" spans="1:5" x14ac:dyDescent="0.25">
      <c r="A108" s="15" t="s">
        <v>309</v>
      </c>
      <c r="B108" s="13" t="s">
        <v>313</v>
      </c>
      <c r="C108" s="11"/>
      <c r="D108" s="12">
        <v>0</v>
      </c>
      <c r="E108" s="16">
        <f t="shared" si="3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25</v>
      </c>
      <c r="D109" s="55">
        <v>0</v>
      </c>
      <c r="E109" s="29">
        <f>SUM(E110:E134)</f>
        <v>15500</v>
      </c>
    </row>
    <row r="110" spans="1:5" ht="24" x14ac:dyDescent="0.25">
      <c r="A110" s="15" t="s">
        <v>119</v>
      </c>
      <c r="B110" s="13" t="s">
        <v>120</v>
      </c>
      <c r="C110" s="11">
        <v>1</v>
      </c>
      <c r="D110" s="12">
        <v>5500</v>
      </c>
      <c r="E110" s="16">
        <f t="shared" si="3"/>
        <v>5500</v>
      </c>
    </row>
    <row r="111" spans="1:5" x14ac:dyDescent="0.25">
      <c r="A111" s="15" t="s">
        <v>121</v>
      </c>
      <c r="B111" s="13" t="s">
        <v>122</v>
      </c>
      <c r="C111" s="11"/>
      <c r="D111" s="12"/>
      <c r="E111" s="16">
        <f t="shared" si="3"/>
        <v>0</v>
      </c>
    </row>
    <row r="112" spans="1:5" x14ac:dyDescent="0.25">
      <c r="A112" s="15" t="s">
        <v>123</v>
      </c>
      <c r="B112" s="13" t="s">
        <v>300</v>
      </c>
      <c r="C112" s="11">
        <v>4</v>
      </c>
      <c r="D112" s="12">
        <v>2000</v>
      </c>
      <c r="E112" s="16">
        <f t="shared" si="3"/>
        <v>8000</v>
      </c>
    </row>
    <row r="113" spans="1:5" x14ac:dyDescent="0.25">
      <c r="A113" s="15" t="s">
        <v>125</v>
      </c>
      <c r="B113" s="13" t="s">
        <v>301</v>
      </c>
      <c r="C113" s="11"/>
      <c r="D113" s="12"/>
      <c r="E113" s="16">
        <f t="shared" si="3"/>
        <v>0</v>
      </c>
    </row>
    <row r="114" spans="1:5" x14ac:dyDescent="0.25">
      <c r="A114" s="15" t="s">
        <v>126</v>
      </c>
      <c r="B114" s="13" t="s">
        <v>124</v>
      </c>
      <c r="C114" s="11"/>
      <c r="D114" s="12"/>
      <c r="E114" s="16">
        <f t="shared" si="3"/>
        <v>0</v>
      </c>
    </row>
    <row r="115" spans="1:5" x14ac:dyDescent="0.25">
      <c r="A115" s="15" t="s">
        <v>127</v>
      </c>
      <c r="B115" s="13" t="s">
        <v>337</v>
      </c>
      <c r="C115" s="11"/>
      <c r="D115" s="12"/>
      <c r="E115" s="16">
        <f t="shared" si="3"/>
        <v>0</v>
      </c>
    </row>
    <row r="116" spans="1:5" ht="24" x14ac:dyDescent="0.25">
      <c r="A116" s="15" t="s">
        <v>128</v>
      </c>
      <c r="B116" s="13" t="s">
        <v>284</v>
      </c>
      <c r="C116" s="11"/>
      <c r="D116" s="12"/>
      <c r="E116" s="16">
        <f t="shared" si="3"/>
        <v>0</v>
      </c>
    </row>
    <row r="117" spans="1:5" ht="24" x14ac:dyDescent="0.25">
      <c r="A117" s="15" t="s">
        <v>129</v>
      </c>
      <c r="B117" s="13" t="s">
        <v>285</v>
      </c>
      <c r="C117" s="11"/>
      <c r="D117" s="12"/>
      <c r="E117" s="16">
        <f t="shared" si="3"/>
        <v>0</v>
      </c>
    </row>
    <row r="118" spans="1:5" ht="24" x14ac:dyDescent="0.25">
      <c r="A118" s="15" t="s">
        <v>130</v>
      </c>
      <c r="B118" s="13" t="s">
        <v>338</v>
      </c>
      <c r="C118" s="11"/>
      <c r="D118" s="12"/>
      <c r="E118" s="16">
        <f t="shared" si="3"/>
        <v>0</v>
      </c>
    </row>
    <row r="119" spans="1:5" ht="24" x14ac:dyDescent="0.25">
      <c r="A119" s="15" t="s">
        <v>131</v>
      </c>
      <c r="B119" s="13" t="s">
        <v>286</v>
      </c>
      <c r="C119" s="11"/>
      <c r="D119" s="12"/>
      <c r="E119" s="16">
        <f t="shared" si="3"/>
        <v>0</v>
      </c>
    </row>
    <row r="120" spans="1:5" ht="48" x14ac:dyDescent="0.25">
      <c r="A120" s="15" t="s">
        <v>132</v>
      </c>
      <c r="B120" s="13" t="s">
        <v>287</v>
      </c>
      <c r="C120" s="11"/>
      <c r="D120" s="12"/>
      <c r="E120" s="16">
        <f t="shared" si="3"/>
        <v>0</v>
      </c>
    </row>
    <row r="121" spans="1:5" ht="24" x14ac:dyDescent="0.25">
      <c r="A121" s="15" t="s">
        <v>133</v>
      </c>
      <c r="B121" s="13" t="s">
        <v>134</v>
      </c>
      <c r="C121" s="11"/>
      <c r="D121" s="12"/>
      <c r="E121" s="16">
        <f t="shared" si="3"/>
        <v>0</v>
      </c>
    </row>
    <row r="122" spans="1:5" x14ac:dyDescent="0.25">
      <c r="A122" s="15" t="s">
        <v>135</v>
      </c>
      <c r="B122" s="13" t="s">
        <v>136</v>
      </c>
      <c r="C122" s="11"/>
      <c r="D122" s="12">
        <v>0</v>
      </c>
      <c r="E122" s="16">
        <f t="shared" si="3"/>
        <v>0</v>
      </c>
    </row>
    <row r="123" spans="1:5" ht="24" x14ac:dyDescent="0.25">
      <c r="A123" s="15" t="s">
        <v>137</v>
      </c>
      <c r="B123" s="13" t="s">
        <v>138</v>
      </c>
      <c r="C123" s="11"/>
      <c r="D123" s="12">
        <v>0</v>
      </c>
      <c r="E123" s="16">
        <f t="shared" si="3"/>
        <v>0</v>
      </c>
    </row>
    <row r="124" spans="1:5" x14ac:dyDescent="0.25">
      <c r="A124" s="15" t="s">
        <v>139</v>
      </c>
      <c r="B124" s="13" t="s">
        <v>140</v>
      </c>
      <c r="C124" s="11"/>
      <c r="D124" s="12">
        <v>0</v>
      </c>
      <c r="E124" s="16">
        <f t="shared" si="3"/>
        <v>0</v>
      </c>
    </row>
    <row r="125" spans="1:5" x14ac:dyDescent="0.25">
      <c r="A125" s="15" t="s">
        <v>141</v>
      </c>
      <c r="B125" s="13" t="s">
        <v>288</v>
      </c>
      <c r="C125" s="11"/>
      <c r="D125" s="12">
        <v>0</v>
      </c>
      <c r="E125" s="16">
        <f t="shared" si="3"/>
        <v>0</v>
      </c>
    </row>
    <row r="126" spans="1:5" ht="36" x14ac:dyDescent="0.25">
      <c r="A126" s="15" t="s">
        <v>142</v>
      </c>
      <c r="B126" s="13" t="s">
        <v>289</v>
      </c>
      <c r="C126" s="11"/>
      <c r="D126" s="12">
        <v>0</v>
      </c>
      <c r="E126" s="16">
        <f t="shared" si="3"/>
        <v>0</v>
      </c>
    </row>
    <row r="127" spans="1:5" ht="24" x14ac:dyDescent="0.25">
      <c r="A127" s="15" t="s">
        <v>143</v>
      </c>
      <c r="B127" s="13" t="s">
        <v>290</v>
      </c>
      <c r="C127" s="11"/>
      <c r="D127" s="12">
        <v>0</v>
      </c>
      <c r="E127" s="16">
        <f t="shared" si="3"/>
        <v>0</v>
      </c>
    </row>
    <row r="128" spans="1:5" x14ac:dyDescent="0.25">
      <c r="A128" s="15" t="s">
        <v>144</v>
      </c>
      <c r="B128" s="13" t="s">
        <v>148</v>
      </c>
      <c r="C128" s="11"/>
      <c r="D128" s="12">
        <v>0</v>
      </c>
      <c r="E128" s="16">
        <f t="shared" si="3"/>
        <v>0</v>
      </c>
    </row>
    <row r="129" spans="1:5" ht="24" x14ac:dyDescent="0.25">
      <c r="A129" s="15" t="s">
        <v>145</v>
      </c>
      <c r="B129" s="13" t="s">
        <v>151</v>
      </c>
      <c r="C129" s="11"/>
      <c r="D129" s="12">
        <v>0</v>
      </c>
      <c r="E129" s="16">
        <f t="shared" si="3"/>
        <v>0</v>
      </c>
    </row>
    <row r="130" spans="1:5" x14ac:dyDescent="0.25">
      <c r="A130" s="15" t="s">
        <v>146</v>
      </c>
      <c r="B130" s="13" t="s">
        <v>339</v>
      </c>
      <c r="C130" s="11">
        <v>20</v>
      </c>
      <c r="D130" s="12">
        <v>100</v>
      </c>
      <c r="E130" s="16">
        <f t="shared" si="3"/>
        <v>2000</v>
      </c>
    </row>
    <row r="131" spans="1:5" x14ac:dyDescent="0.25">
      <c r="A131" s="15" t="s">
        <v>147</v>
      </c>
      <c r="B131" s="13" t="s">
        <v>314</v>
      </c>
      <c r="C131" s="11"/>
      <c r="D131" s="12">
        <v>0</v>
      </c>
      <c r="E131" s="16">
        <f t="shared" si="3"/>
        <v>0</v>
      </c>
    </row>
    <row r="132" spans="1:5" x14ac:dyDescent="0.25">
      <c r="A132" s="15" t="s">
        <v>149</v>
      </c>
      <c r="B132" s="13" t="s">
        <v>315</v>
      </c>
      <c r="C132" s="11"/>
      <c r="D132" s="12">
        <v>0</v>
      </c>
      <c r="E132" s="16">
        <f t="shared" si="3"/>
        <v>0</v>
      </c>
    </row>
    <row r="133" spans="1:5" x14ac:dyDescent="0.25">
      <c r="A133" s="15" t="s">
        <v>150</v>
      </c>
      <c r="B133" s="13" t="s">
        <v>316</v>
      </c>
      <c r="C133" s="11"/>
      <c r="D133" s="12">
        <v>0</v>
      </c>
      <c r="E133" s="16">
        <f t="shared" si="3"/>
        <v>0</v>
      </c>
    </row>
    <row r="134" spans="1:5" x14ac:dyDescent="0.25">
      <c r="A134" s="15" t="s">
        <v>152</v>
      </c>
      <c r="B134" s="13" t="s">
        <v>317</v>
      </c>
      <c r="C134" s="11"/>
      <c r="D134" s="12">
        <v>0</v>
      </c>
      <c r="E134" s="16">
        <f t="shared" si="3"/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19</v>
      </c>
      <c r="D135" s="28"/>
      <c r="E135" s="28">
        <f>SUM(E136:E171)</f>
        <v>33000</v>
      </c>
    </row>
    <row r="136" spans="1:5" x14ac:dyDescent="0.25">
      <c r="A136" s="15" t="s">
        <v>155</v>
      </c>
      <c r="B136" s="13" t="s">
        <v>318</v>
      </c>
      <c r="C136" s="11"/>
      <c r="D136" s="12"/>
      <c r="E136" s="16">
        <f>C136*D136</f>
        <v>0</v>
      </c>
    </row>
    <row r="137" spans="1:5" x14ac:dyDescent="0.25">
      <c r="A137" s="15" t="s">
        <v>156</v>
      </c>
      <c r="B137" s="13" t="s">
        <v>157</v>
      </c>
      <c r="C137" s="11"/>
      <c r="D137" s="12"/>
      <c r="E137" s="16">
        <f t="shared" ref="E137:E171" si="4">C137*D137</f>
        <v>0</v>
      </c>
    </row>
    <row r="138" spans="1:5" x14ac:dyDescent="0.25">
      <c r="A138" s="15" t="s">
        <v>158</v>
      </c>
      <c r="B138" s="13" t="s">
        <v>159</v>
      </c>
      <c r="C138" s="11"/>
      <c r="D138" s="12"/>
      <c r="E138" s="16">
        <f t="shared" si="4"/>
        <v>0</v>
      </c>
    </row>
    <row r="139" spans="1:5" x14ac:dyDescent="0.25">
      <c r="A139" s="15" t="s">
        <v>160</v>
      </c>
      <c r="B139" s="13" t="s">
        <v>161</v>
      </c>
      <c r="C139" s="11"/>
      <c r="D139" s="12"/>
      <c r="E139" s="16">
        <f t="shared" si="4"/>
        <v>0</v>
      </c>
    </row>
    <row r="140" spans="1:5" x14ac:dyDescent="0.25">
      <c r="A140" s="15" t="s">
        <v>162</v>
      </c>
      <c r="B140" s="13" t="s">
        <v>163</v>
      </c>
      <c r="C140" s="11"/>
      <c r="D140" s="12"/>
      <c r="E140" s="16">
        <f t="shared" si="4"/>
        <v>0</v>
      </c>
    </row>
    <row r="141" spans="1:5" x14ac:dyDescent="0.25">
      <c r="A141" s="15" t="s">
        <v>164</v>
      </c>
      <c r="B141" s="13" t="s">
        <v>165</v>
      </c>
      <c r="C141" s="11"/>
      <c r="D141" s="12"/>
      <c r="E141" s="16">
        <f t="shared" si="4"/>
        <v>0</v>
      </c>
    </row>
    <row r="142" spans="1:5" x14ac:dyDescent="0.25">
      <c r="A142" s="15" t="s">
        <v>166</v>
      </c>
      <c r="B142" s="13" t="s">
        <v>167</v>
      </c>
      <c r="C142" s="11"/>
      <c r="D142" s="12"/>
      <c r="E142" s="16">
        <f t="shared" si="4"/>
        <v>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4"/>
        <v>0</v>
      </c>
    </row>
    <row r="144" spans="1:5" x14ac:dyDescent="0.25">
      <c r="A144" s="15" t="s">
        <v>170</v>
      </c>
      <c r="B144" s="13" t="s">
        <v>171</v>
      </c>
      <c r="C144" s="11"/>
      <c r="D144" s="12"/>
      <c r="E144" s="16">
        <f t="shared" si="4"/>
        <v>0</v>
      </c>
    </row>
    <row r="145" spans="1:5" x14ac:dyDescent="0.25">
      <c r="A145" s="15" t="s">
        <v>172</v>
      </c>
      <c r="B145" s="13" t="s">
        <v>340</v>
      </c>
      <c r="C145" s="11"/>
      <c r="D145" s="12"/>
      <c r="E145" s="16">
        <f t="shared" si="4"/>
        <v>0</v>
      </c>
    </row>
    <row r="146" spans="1:5" x14ac:dyDescent="0.25">
      <c r="A146" s="15" t="s">
        <v>173</v>
      </c>
      <c r="B146" s="13" t="s">
        <v>175</v>
      </c>
      <c r="C146" s="11"/>
      <c r="D146" s="12"/>
      <c r="E146" s="16">
        <f t="shared" si="4"/>
        <v>0</v>
      </c>
    </row>
    <row r="147" spans="1:5" x14ac:dyDescent="0.25">
      <c r="A147" s="15" t="s">
        <v>174</v>
      </c>
      <c r="B147" s="13" t="s">
        <v>179</v>
      </c>
      <c r="C147" s="11"/>
      <c r="D147" s="12"/>
      <c r="E147" s="16">
        <f t="shared" si="4"/>
        <v>0</v>
      </c>
    </row>
    <row r="148" spans="1:5" x14ac:dyDescent="0.25">
      <c r="A148" s="15" t="s">
        <v>176</v>
      </c>
      <c r="B148" s="13" t="s">
        <v>181</v>
      </c>
      <c r="C148" s="11"/>
      <c r="D148" s="12"/>
      <c r="E148" s="16">
        <f t="shared" si="4"/>
        <v>0</v>
      </c>
    </row>
    <row r="149" spans="1:5" x14ac:dyDescent="0.25">
      <c r="A149" s="15" t="s">
        <v>177</v>
      </c>
      <c r="B149" s="13" t="s">
        <v>183</v>
      </c>
      <c r="C149" s="11"/>
      <c r="D149" s="12"/>
      <c r="E149" s="16">
        <f t="shared" si="4"/>
        <v>0</v>
      </c>
    </row>
    <row r="150" spans="1:5" x14ac:dyDescent="0.25">
      <c r="A150" s="15" t="s">
        <v>178</v>
      </c>
      <c r="B150" s="13" t="s">
        <v>185</v>
      </c>
      <c r="C150" s="11"/>
      <c r="D150" s="12"/>
      <c r="E150" s="16">
        <f t="shared" si="4"/>
        <v>0</v>
      </c>
    </row>
    <row r="151" spans="1:5" x14ac:dyDescent="0.25">
      <c r="A151" s="15" t="s">
        <v>180</v>
      </c>
      <c r="B151" s="13" t="s">
        <v>187</v>
      </c>
      <c r="C151" s="11"/>
      <c r="D151" s="12"/>
      <c r="E151" s="16">
        <f t="shared" si="4"/>
        <v>0</v>
      </c>
    </row>
    <row r="152" spans="1:5" x14ac:dyDescent="0.25">
      <c r="A152" s="15" t="s">
        <v>182</v>
      </c>
      <c r="B152" s="13" t="s">
        <v>35</v>
      </c>
      <c r="C152" s="11"/>
      <c r="D152" s="12"/>
      <c r="E152" s="16">
        <f t="shared" si="4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4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4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4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4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si="4"/>
        <v>0</v>
      </c>
    </row>
    <row r="158" spans="1:5" x14ac:dyDescent="0.25">
      <c r="A158" s="15" t="s">
        <v>193</v>
      </c>
      <c r="B158" s="13" t="s">
        <v>199</v>
      </c>
      <c r="C158" s="11"/>
      <c r="D158" s="12">
        <v>0</v>
      </c>
      <c r="E158" s="16">
        <f t="shared" si="4"/>
        <v>0</v>
      </c>
    </row>
    <row r="159" spans="1:5" x14ac:dyDescent="0.25">
      <c r="A159" s="15" t="s">
        <v>194</v>
      </c>
      <c r="B159" s="13" t="s">
        <v>319</v>
      </c>
      <c r="C159" s="11"/>
      <c r="D159" s="12">
        <v>0</v>
      </c>
      <c r="E159" s="16">
        <f t="shared" si="4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>
        <v>6</v>
      </c>
      <c r="D161" s="12">
        <v>1500</v>
      </c>
      <c r="E161" s="16">
        <f t="shared" si="4"/>
        <v>9000</v>
      </c>
    </row>
    <row r="162" spans="1:5" x14ac:dyDescent="0.25">
      <c r="A162" s="15" t="s">
        <v>217</v>
      </c>
      <c r="B162" s="13" t="s">
        <v>218</v>
      </c>
      <c r="C162" s="11"/>
      <c r="D162" s="12"/>
      <c r="E162" s="16">
        <f t="shared" si="4"/>
        <v>0</v>
      </c>
    </row>
    <row r="163" spans="1:5" x14ac:dyDescent="0.25">
      <c r="A163" s="15" t="s">
        <v>219</v>
      </c>
      <c r="B163" s="13" t="s">
        <v>220</v>
      </c>
      <c r="C163" s="11">
        <v>10</v>
      </c>
      <c r="D163" s="12">
        <v>2000</v>
      </c>
      <c r="E163" s="16">
        <f t="shared" si="4"/>
        <v>20000</v>
      </c>
    </row>
    <row r="164" spans="1:5" x14ac:dyDescent="0.25">
      <c r="A164" s="15" t="s">
        <v>221</v>
      </c>
      <c r="B164" s="13" t="s">
        <v>222</v>
      </c>
      <c r="C164" s="11"/>
      <c r="D164" s="12"/>
      <c r="E164" s="16">
        <f t="shared" si="4"/>
        <v>0</v>
      </c>
    </row>
    <row r="165" spans="1:5" x14ac:dyDescent="0.25">
      <c r="A165" s="15" t="s">
        <v>202</v>
      </c>
      <c r="B165" s="13" t="s">
        <v>203</v>
      </c>
      <c r="C165" s="11"/>
      <c r="D165" s="12"/>
      <c r="E165" s="16">
        <f t="shared" si="4"/>
        <v>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4"/>
        <v>0</v>
      </c>
    </row>
    <row r="167" spans="1:5" x14ac:dyDescent="0.25">
      <c r="A167" s="15" t="s">
        <v>206</v>
      </c>
      <c r="B167" s="13" t="s">
        <v>207</v>
      </c>
      <c r="C167" s="11"/>
      <c r="D167" s="12"/>
      <c r="E167" s="16">
        <f t="shared" si="4"/>
        <v>0</v>
      </c>
    </row>
    <row r="168" spans="1:5" x14ac:dyDescent="0.25">
      <c r="A168" s="15" t="s">
        <v>209</v>
      </c>
      <c r="B168" s="13" t="s">
        <v>210</v>
      </c>
      <c r="C168" s="11"/>
      <c r="D168" s="12"/>
      <c r="E168" s="16">
        <f t="shared" si="4"/>
        <v>0</v>
      </c>
    </row>
    <row r="169" spans="1:5" x14ac:dyDescent="0.25">
      <c r="A169" s="15" t="s">
        <v>211</v>
      </c>
      <c r="B169" s="13" t="s">
        <v>212</v>
      </c>
      <c r="C169" s="11">
        <v>1</v>
      </c>
      <c r="D169" s="12">
        <v>500</v>
      </c>
      <c r="E169" s="16">
        <f t="shared" si="4"/>
        <v>500</v>
      </c>
    </row>
    <row r="170" spans="1:5" x14ac:dyDescent="0.25">
      <c r="A170" s="15" t="s">
        <v>213</v>
      </c>
      <c r="B170" s="13" t="s">
        <v>214</v>
      </c>
      <c r="C170" s="11">
        <v>1</v>
      </c>
      <c r="D170" s="12">
        <v>1000</v>
      </c>
      <c r="E170" s="16">
        <f t="shared" si="4"/>
        <v>1000</v>
      </c>
    </row>
    <row r="171" spans="1:5" x14ac:dyDescent="0.25">
      <c r="A171" s="15" t="s">
        <v>215</v>
      </c>
      <c r="B171" s="13" t="s">
        <v>216</v>
      </c>
      <c r="C171" s="11">
        <v>1</v>
      </c>
      <c r="D171" s="12">
        <v>2500</v>
      </c>
      <c r="E171" s="16">
        <f t="shared" si="4"/>
        <v>2500</v>
      </c>
    </row>
    <row r="172" spans="1:5" x14ac:dyDescent="0.25">
      <c r="A172" s="25" t="s">
        <v>200</v>
      </c>
      <c r="B172" s="26" t="s">
        <v>201</v>
      </c>
      <c r="C172" s="29">
        <v>0</v>
      </c>
      <c r="D172" s="28">
        <v>0</v>
      </c>
      <c r="E172" s="55">
        <v>0</v>
      </c>
    </row>
    <row r="173" spans="1:5" ht="24" x14ac:dyDescent="0.25">
      <c r="A173" s="15">
        <v>1653507001</v>
      </c>
      <c r="B173" s="13" t="s">
        <v>223</v>
      </c>
      <c r="C173" s="11">
        <v>0</v>
      </c>
      <c r="D173" s="12">
        <v>0</v>
      </c>
      <c r="E173" s="16">
        <v>0</v>
      </c>
    </row>
    <row r="174" spans="1:5" x14ac:dyDescent="0.25">
      <c r="A174" s="15">
        <v>1653507002</v>
      </c>
      <c r="B174" s="13" t="s">
        <v>224</v>
      </c>
      <c r="C174" s="11">
        <v>0</v>
      </c>
      <c r="D174" s="12">
        <v>0</v>
      </c>
      <c r="E174" s="16">
        <v>0</v>
      </c>
    </row>
    <row r="175" spans="1:5" x14ac:dyDescent="0.25">
      <c r="A175" s="15">
        <v>1653507003</v>
      </c>
      <c r="B175" s="13" t="s">
        <v>321</v>
      </c>
      <c r="C175" s="11">
        <v>0</v>
      </c>
      <c r="D175" s="12">
        <v>0</v>
      </c>
      <c r="E175" s="16">
        <v>0</v>
      </c>
    </row>
    <row r="176" spans="1:5" x14ac:dyDescent="0.25">
      <c r="A176" s="15">
        <v>1653507004</v>
      </c>
      <c r="B176" s="13" t="s">
        <v>328</v>
      </c>
      <c r="C176" s="11">
        <v>0</v>
      </c>
      <c r="D176" s="12">
        <v>0</v>
      </c>
      <c r="E176" s="16">
        <v>0</v>
      </c>
    </row>
    <row r="177" spans="1:5" x14ac:dyDescent="0.25">
      <c r="A177" s="15">
        <v>1653507005</v>
      </c>
      <c r="B177" s="13" t="s">
        <v>225</v>
      </c>
      <c r="C177" s="11">
        <v>0</v>
      </c>
      <c r="D177" s="12">
        <v>0</v>
      </c>
      <c r="E177" s="16">
        <v>0</v>
      </c>
    </row>
    <row r="178" spans="1:5" x14ac:dyDescent="0.25">
      <c r="A178" s="15">
        <v>1653507006</v>
      </c>
      <c r="B178" s="13" t="s">
        <v>226</v>
      </c>
      <c r="C178" s="11">
        <v>0</v>
      </c>
      <c r="D178" s="12">
        <v>0</v>
      </c>
      <c r="E178" s="16">
        <v>0</v>
      </c>
    </row>
    <row r="179" spans="1:5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v>0</v>
      </c>
    </row>
    <row r="180" spans="1:5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7">
        <f>C15+C27</f>
        <v>147</v>
      </c>
      <c r="D225" s="66"/>
      <c r="E225" s="66">
        <f>E15+E27</f>
        <v>1243000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'[8]01019'!$C$224</f>
        <v>80</v>
      </c>
      <c r="E229" s="9">
        <f>'[8]01019'!$E$224</f>
        <v>943000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F0E7-3809-4B28-B7B9-08E5E36FFDA6}">
  <sheetPr>
    <pageSetUpPr fitToPage="1"/>
  </sheetPr>
  <dimension ref="A1:F229"/>
  <sheetViews>
    <sheetView view="pageBreakPreview" topLeftCell="A8" zoomScaleNormal="100" zoomScaleSheetLayoutView="100" workbookViewId="0">
      <selection activeCell="I238" sqref="H238:I238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7.25" hidden="1" customHeight="1" x14ac:dyDescent="0.25">
      <c r="A4" s="87"/>
      <c r="B4" s="80"/>
      <c r="C4" s="5"/>
      <c r="D4" s="89"/>
      <c r="E4" s="89"/>
    </row>
    <row r="5" spans="1:5" ht="4.5" hidden="1" customHeight="1" x14ac:dyDescent="0.25">
      <c r="A5" s="1"/>
      <c r="B5" s="1"/>
      <c r="C5" s="5"/>
      <c r="D5" s="7"/>
      <c r="E5" s="8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1.5" customHeight="1" x14ac:dyDescent="0.25">
      <c r="A9" s="214" t="s">
        <v>362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5">
        <f>C16</f>
        <v>0</v>
      </c>
      <c r="D15" s="43"/>
      <c r="E15" s="43">
        <f>E16+E26</f>
        <v>0</v>
      </c>
    </row>
    <row r="16" spans="1:5" x14ac:dyDescent="0.25">
      <c r="A16" s="25" t="s">
        <v>4</v>
      </c>
      <c r="B16" s="26" t="s">
        <v>5</v>
      </c>
      <c r="C16" s="27">
        <f>SUM(C17:C25)</f>
        <v>0</v>
      </c>
      <c r="D16" s="28">
        <v>0</v>
      </c>
      <c r="E16" s="28">
        <f>SUM(E17:E25)</f>
        <v>0</v>
      </c>
    </row>
    <row r="17" spans="1:5" x14ac:dyDescent="0.25">
      <c r="A17" s="15">
        <v>16529</v>
      </c>
      <c r="B17" s="40" t="s">
        <v>6</v>
      </c>
      <c r="C17" s="11">
        <v>0</v>
      </c>
      <c r="D17" s="12">
        <v>0</v>
      </c>
      <c r="E17" s="16">
        <f>C17*D17</f>
        <v>0</v>
      </c>
    </row>
    <row r="18" spans="1:5" x14ac:dyDescent="0.25">
      <c r="A18" s="15">
        <v>16529</v>
      </c>
      <c r="B18" s="40" t="s">
        <v>7</v>
      </c>
      <c r="C18" s="11">
        <v>0</v>
      </c>
      <c r="D18" s="12">
        <v>0</v>
      </c>
      <c r="E18" s="16">
        <f t="shared" ref="E18:E25" si="0">C18*D18</f>
        <v>0</v>
      </c>
    </row>
    <row r="19" spans="1:5" x14ac:dyDescent="0.25">
      <c r="A19" s="15">
        <v>16529</v>
      </c>
      <c r="B19" s="40" t="s">
        <v>11</v>
      </c>
      <c r="C19" s="11">
        <v>0</v>
      </c>
      <c r="D19" s="12">
        <v>0</v>
      </c>
      <c r="E19" s="16">
        <f t="shared" si="0"/>
        <v>0</v>
      </c>
    </row>
    <row r="20" spans="1:5" x14ac:dyDescent="0.25">
      <c r="A20" s="15">
        <v>16529</v>
      </c>
      <c r="B20" s="40" t="s">
        <v>8</v>
      </c>
      <c r="C20" s="11"/>
      <c r="D20" s="12"/>
      <c r="E20" s="16">
        <f t="shared" si="0"/>
        <v>0</v>
      </c>
    </row>
    <row r="21" spans="1:5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f t="shared" si="0"/>
        <v>0</v>
      </c>
    </row>
    <row r="22" spans="1:5" x14ac:dyDescent="0.25">
      <c r="A22" s="15">
        <v>16529</v>
      </c>
      <c r="B22" s="39" t="s">
        <v>295</v>
      </c>
      <c r="C22" s="11">
        <v>0</v>
      </c>
      <c r="D22" s="12">
        <v>0</v>
      </c>
      <c r="E22" s="16">
        <f t="shared" si="0"/>
        <v>0</v>
      </c>
    </row>
    <row r="23" spans="1:5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f t="shared" si="0"/>
        <v>0</v>
      </c>
    </row>
    <row r="24" spans="1:5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f t="shared" si="0"/>
        <v>0</v>
      </c>
    </row>
    <row r="25" spans="1:5" x14ac:dyDescent="0.25">
      <c r="A25" s="15">
        <v>16529</v>
      </c>
      <c r="B25" s="40" t="s">
        <v>329</v>
      </c>
      <c r="C25" s="11">
        <v>0</v>
      </c>
      <c r="D25" s="12"/>
      <c r="E25" s="16">
        <f t="shared" si="0"/>
        <v>0</v>
      </c>
    </row>
    <row r="26" spans="1:5" x14ac:dyDescent="0.25">
      <c r="A26" s="25">
        <v>1652902</v>
      </c>
      <c r="B26" s="54" t="s">
        <v>330</v>
      </c>
      <c r="C26" s="31"/>
      <c r="D26" s="28"/>
      <c r="E26" s="46">
        <f>C26*D26</f>
        <v>0</v>
      </c>
    </row>
    <row r="27" spans="1:5" ht="25.5" x14ac:dyDescent="0.25">
      <c r="A27" s="41" t="s">
        <v>12</v>
      </c>
      <c r="B27" s="42" t="s">
        <v>13</v>
      </c>
      <c r="C27" s="62">
        <f>C28+C62+C88+C95+C109+C135+C172</f>
        <v>35</v>
      </c>
      <c r="D27" s="43">
        <v>0</v>
      </c>
      <c r="E27" s="93">
        <f>E28+E62+E88+E95+E109+E135+E172</f>
        <v>61807</v>
      </c>
    </row>
    <row r="28" spans="1:5" x14ac:dyDescent="0.25">
      <c r="A28" s="25">
        <v>1653501</v>
      </c>
      <c r="B28" s="26" t="s">
        <v>14</v>
      </c>
      <c r="C28" s="31">
        <f>SUM(C29:C61)</f>
        <v>15</v>
      </c>
      <c r="D28" s="32">
        <v>0</v>
      </c>
      <c r="E28" s="46">
        <f>SUM(E29:E61)</f>
        <v>17100</v>
      </c>
    </row>
    <row r="29" spans="1:5" x14ac:dyDescent="0.25">
      <c r="A29" s="15">
        <v>1653501001</v>
      </c>
      <c r="B29" s="13" t="s">
        <v>15</v>
      </c>
      <c r="C29" s="11">
        <v>0</v>
      </c>
      <c r="D29" s="12">
        <v>0</v>
      </c>
      <c r="E29" s="16">
        <f>C29*D29</f>
        <v>0</v>
      </c>
    </row>
    <row r="30" spans="1:5" x14ac:dyDescent="0.25">
      <c r="A30" s="15">
        <v>1653501002</v>
      </c>
      <c r="B30" s="13" t="s">
        <v>16</v>
      </c>
      <c r="C30" s="11"/>
      <c r="D30" s="12"/>
      <c r="E30" s="16">
        <f t="shared" ref="E30:E61" si="1">C30*D30</f>
        <v>0</v>
      </c>
    </row>
    <row r="31" spans="1:5" x14ac:dyDescent="0.25">
      <c r="A31" s="15">
        <v>1653501003</v>
      </c>
      <c r="B31" s="13" t="s">
        <v>17</v>
      </c>
      <c r="C31" s="11"/>
      <c r="D31" s="12"/>
      <c r="E31" s="16">
        <f t="shared" si="1"/>
        <v>0</v>
      </c>
    </row>
    <row r="32" spans="1:5" x14ac:dyDescent="0.25">
      <c r="A32" s="15">
        <v>1653501004</v>
      </c>
      <c r="B32" s="13" t="s">
        <v>18</v>
      </c>
      <c r="C32" s="11"/>
      <c r="D32" s="12"/>
      <c r="E32" s="16">
        <f t="shared" si="1"/>
        <v>0</v>
      </c>
    </row>
    <row r="33" spans="1:5" x14ac:dyDescent="0.25">
      <c r="A33" s="15">
        <v>1653501005</v>
      </c>
      <c r="B33" s="13" t="s">
        <v>331</v>
      </c>
      <c r="C33" s="11"/>
      <c r="D33" s="12"/>
      <c r="E33" s="16">
        <f t="shared" si="1"/>
        <v>0</v>
      </c>
    </row>
    <row r="34" spans="1:5" x14ac:dyDescent="0.25">
      <c r="A34" s="15">
        <v>1653501006</v>
      </c>
      <c r="B34" s="13" t="s">
        <v>19</v>
      </c>
      <c r="C34" s="11"/>
      <c r="D34" s="12"/>
      <c r="E34" s="16">
        <f t="shared" si="1"/>
        <v>0</v>
      </c>
    </row>
    <row r="35" spans="1:5" x14ac:dyDescent="0.25">
      <c r="A35" s="15">
        <v>1653501007</v>
      </c>
      <c r="B35" s="13" t="s">
        <v>20</v>
      </c>
      <c r="C35" s="11">
        <v>10</v>
      </c>
      <c r="D35" s="12">
        <v>650</v>
      </c>
      <c r="E35" s="16">
        <f t="shared" si="1"/>
        <v>6500</v>
      </c>
    </row>
    <row r="36" spans="1:5" x14ac:dyDescent="0.25">
      <c r="A36" s="15">
        <v>1653501008</v>
      </c>
      <c r="B36" s="13" t="s">
        <v>21</v>
      </c>
      <c r="C36" s="11">
        <v>2</v>
      </c>
      <c r="D36" s="12">
        <v>2000</v>
      </c>
      <c r="E36" s="16">
        <f t="shared" si="1"/>
        <v>4000</v>
      </c>
    </row>
    <row r="37" spans="1:5" x14ac:dyDescent="0.25">
      <c r="A37" s="15">
        <v>1653501009</v>
      </c>
      <c r="B37" s="13" t="s">
        <v>279</v>
      </c>
      <c r="C37" s="11"/>
      <c r="D37" s="12"/>
      <c r="E37" s="16">
        <f t="shared" si="1"/>
        <v>0</v>
      </c>
    </row>
    <row r="38" spans="1:5" x14ac:dyDescent="0.25">
      <c r="A38" s="15">
        <v>1653501010</v>
      </c>
      <c r="B38" s="13" t="s">
        <v>22</v>
      </c>
      <c r="C38" s="11"/>
      <c r="D38" s="12"/>
      <c r="E38" s="16">
        <f t="shared" si="1"/>
        <v>0</v>
      </c>
    </row>
    <row r="39" spans="1:5" x14ac:dyDescent="0.25">
      <c r="A39" s="15">
        <v>1653501011</v>
      </c>
      <c r="B39" s="13" t="s">
        <v>23</v>
      </c>
      <c r="C39" s="11"/>
      <c r="D39" s="12"/>
      <c r="E39" s="16">
        <f t="shared" si="1"/>
        <v>0</v>
      </c>
    </row>
    <row r="40" spans="1:5" x14ac:dyDescent="0.25">
      <c r="A40" s="15">
        <v>1653501012</v>
      </c>
      <c r="B40" s="13" t="s">
        <v>24</v>
      </c>
      <c r="C40" s="11"/>
      <c r="D40" s="12"/>
      <c r="E40" s="16">
        <f t="shared" si="1"/>
        <v>0</v>
      </c>
    </row>
    <row r="41" spans="1:5" x14ac:dyDescent="0.25">
      <c r="A41" s="15">
        <v>1653501013</v>
      </c>
      <c r="B41" s="13" t="s">
        <v>25</v>
      </c>
      <c r="C41" s="11"/>
      <c r="D41" s="12"/>
      <c r="E41" s="16">
        <f t="shared" si="1"/>
        <v>0</v>
      </c>
    </row>
    <row r="42" spans="1:5" x14ac:dyDescent="0.25">
      <c r="A42" s="15">
        <v>1653501014</v>
      </c>
      <c r="B42" s="13" t="s">
        <v>26</v>
      </c>
      <c r="C42" s="11"/>
      <c r="D42" s="12"/>
      <c r="E42" s="16">
        <f t="shared" si="1"/>
        <v>0</v>
      </c>
    </row>
    <row r="43" spans="1:5" x14ac:dyDescent="0.25">
      <c r="A43" s="15">
        <v>1653501015</v>
      </c>
      <c r="B43" s="13" t="s">
        <v>27</v>
      </c>
      <c r="C43" s="11"/>
      <c r="D43" s="12"/>
      <c r="E43" s="16">
        <f t="shared" si="1"/>
        <v>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1"/>
        <v>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1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1"/>
        <v>0</v>
      </c>
    </row>
    <row r="47" spans="1:5" x14ac:dyDescent="0.25">
      <c r="A47" s="15">
        <v>1653501019</v>
      </c>
      <c r="B47" s="13" t="s">
        <v>31</v>
      </c>
      <c r="C47" s="11"/>
      <c r="D47" s="12"/>
      <c r="E47" s="16">
        <f t="shared" si="1"/>
        <v>0</v>
      </c>
    </row>
    <row r="48" spans="1:5" x14ac:dyDescent="0.25">
      <c r="A48" s="15">
        <v>1653501020</v>
      </c>
      <c r="B48" s="13" t="s">
        <v>32</v>
      </c>
      <c r="C48" s="11">
        <v>2</v>
      </c>
      <c r="D48" s="12">
        <v>1800</v>
      </c>
      <c r="E48" s="16">
        <f t="shared" si="1"/>
        <v>3600</v>
      </c>
    </row>
    <row r="49" spans="1:5" x14ac:dyDescent="0.25">
      <c r="A49" s="15">
        <v>1653501021</v>
      </c>
      <c r="B49" s="13" t="s">
        <v>33</v>
      </c>
      <c r="C49" s="11"/>
      <c r="D49" s="12"/>
      <c r="E49" s="16">
        <f t="shared" si="1"/>
        <v>0</v>
      </c>
    </row>
    <row r="50" spans="1:5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</row>
    <row r="51" spans="1:5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</row>
    <row r="52" spans="1:5" x14ac:dyDescent="0.25">
      <c r="A52" s="15">
        <v>1653501024</v>
      </c>
      <c r="B52" s="13" t="s">
        <v>37</v>
      </c>
      <c r="C52" s="11"/>
      <c r="D52" s="12"/>
      <c r="E52" s="16">
        <f t="shared" si="1"/>
        <v>0</v>
      </c>
    </row>
    <row r="53" spans="1:5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</row>
    <row r="54" spans="1:5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</row>
    <row r="55" spans="1:5" ht="24" x14ac:dyDescent="0.25">
      <c r="A55" s="15">
        <v>1653501027</v>
      </c>
      <c r="B55" s="13" t="s">
        <v>332</v>
      </c>
      <c r="C55" s="11"/>
      <c r="D55" s="12"/>
      <c r="E55" s="16">
        <f t="shared" si="1"/>
        <v>0</v>
      </c>
    </row>
    <row r="56" spans="1:5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</row>
    <row r="57" spans="1:5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</row>
    <row r="58" spans="1:5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</row>
    <row r="59" spans="1:5" x14ac:dyDescent="0.25">
      <c r="A59" s="15">
        <v>1653501031</v>
      </c>
      <c r="B59" s="13" t="s">
        <v>291</v>
      </c>
      <c r="C59" s="11">
        <v>1</v>
      </c>
      <c r="D59" s="12">
        <v>3000</v>
      </c>
      <c r="E59" s="16">
        <f t="shared" si="1"/>
        <v>3000</v>
      </c>
    </row>
    <row r="60" spans="1:5" x14ac:dyDescent="0.25">
      <c r="A60" s="15">
        <v>1653501032</v>
      </c>
      <c r="B60" s="13" t="s">
        <v>298</v>
      </c>
      <c r="C60" s="11"/>
      <c r="D60" s="12"/>
      <c r="E60" s="16">
        <f t="shared" si="1"/>
        <v>0</v>
      </c>
    </row>
    <row r="61" spans="1:5" x14ac:dyDescent="0.25">
      <c r="A61" s="15">
        <v>1653501033</v>
      </c>
      <c r="B61" s="13" t="s">
        <v>299</v>
      </c>
      <c r="C61" s="11">
        <v>0</v>
      </c>
      <c r="D61" s="12">
        <v>0</v>
      </c>
      <c r="E61" s="16">
        <f t="shared" si="1"/>
        <v>0</v>
      </c>
    </row>
    <row r="62" spans="1:5" ht="24" x14ac:dyDescent="0.25">
      <c r="A62" s="25" t="s">
        <v>43</v>
      </c>
      <c r="B62" s="26" t="s">
        <v>44</v>
      </c>
      <c r="C62" s="29">
        <f>SUM(C63:C87)</f>
        <v>10</v>
      </c>
      <c r="D62" s="28">
        <v>0</v>
      </c>
      <c r="E62" s="55">
        <f>SUM(E63:E87)</f>
        <v>15160</v>
      </c>
    </row>
    <row r="63" spans="1:5" x14ac:dyDescent="0.25">
      <c r="A63" s="15" t="s">
        <v>45</v>
      </c>
      <c r="B63" s="13" t="s">
        <v>46</v>
      </c>
      <c r="C63" s="11"/>
      <c r="D63" s="12"/>
      <c r="E63" s="16">
        <f>C63*D63</f>
        <v>0</v>
      </c>
    </row>
    <row r="64" spans="1:5" x14ac:dyDescent="0.25">
      <c r="A64" s="15" t="s">
        <v>47</v>
      </c>
      <c r="B64" s="13" t="s">
        <v>48</v>
      </c>
      <c r="C64" s="11">
        <v>2</v>
      </c>
      <c r="D64" s="12">
        <v>2500</v>
      </c>
      <c r="E64" s="16">
        <f t="shared" ref="E64:E87" si="2">C64*D64</f>
        <v>5000</v>
      </c>
    </row>
    <row r="65" spans="1:5" x14ac:dyDescent="0.25">
      <c r="A65" s="15" t="s">
        <v>49</v>
      </c>
      <c r="B65" s="13" t="s">
        <v>50</v>
      </c>
      <c r="C65" s="11">
        <v>2</v>
      </c>
      <c r="D65" s="12">
        <v>4500</v>
      </c>
      <c r="E65" s="16">
        <f t="shared" si="2"/>
        <v>9000</v>
      </c>
    </row>
    <row r="66" spans="1:5" x14ac:dyDescent="0.25">
      <c r="A66" s="15" t="s">
        <v>51</v>
      </c>
      <c r="B66" s="13" t="s">
        <v>52</v>
      </c>
      <c r="C66" s="11"/>
      <c r="D66" s="12"/>
      <c r="E66" s="16">
        <f t="shared" si="2"/>
        <v>0</v>
      </c>
    </row>
    <row r="67" spans="1:5" x14ac:dyDescent="0.25">
      <c r="A67" s="15" t="s">
        <v>53</v>
      </c>
      <c r="B67" s="13" t="s">
        <v>54</v>
      </c>
      <c r="C67" s="11"/>
      <c r="D67" s="12"/>
      <c r="E67" s="16">
        <f t="shared" si="2"/>
        <v>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2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2"/>
        <v>0</v>
      </c>
    </row>
    <row r="70" spans="1:5" x14ac:dyDescent="0.25">
      <c r="A70" s="15" t="s">
        <v>59</v>
      </c>
      <c r="B70" s="13" t="s">
        <v>60</v>
      </c>
      <c r="C70" s="11"/>
      <c r="D70" s="12"/>
      <c r="E70" s="16">
        <f t="shared" si="2"/>
        <v>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2"/>
        <v>0</v>
      </c>
    </row>
    <row r="72" spans="1:5" x14ac:dyDescent="0.25">
      <c r="A72" s="15" t="s">
        <v>63</v>
      </c>
      <c r="B72" s="13" t="s">
        <v>64</v>
      </c>
      <c r="C72" s="11"/>
      <c r="D72" s="12"/>
      <c r="E72" s="16">
        <f t="shared" si="2"/>
        <v>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2"/>
        <v>0</v>
      </c>
    </row>
    <row r="74" spans="1:5" x14ac:dyDescent="0.25">
      <c r="A74" s="15" t="s">
        <v>67</v>
      </c>
      <c r="B74" s="13" t="s">
        <v>68</v>
      </c>
      <c r="C74" s="11">
        <v>2</v>
      </c>
      <c r="D74" s="12">
        <v>200</v>
      </c>
      <c r="E74" s="16">
        <f t="shared" si="2"/>
        <v>400</v>
      </c>
    </row>
    <row r="75" spans="1:5" x14ac:dyDescent="0.25">
      <c r="A75" s="15" t="s">
        <v>69</v>
      </c>
      <c r="B75" s="13" t="s">
        <v>70</v>
      </c>
      <c r="C75" s="11">
        <v>0</v>
      </c>
      <c r="D75" s="12">
        <v>0</v>
      </c>
      <c r="E75" s="16">
        <f t="shared" si="2"/>
        <v>0</v>
      </c>
    </row>
    <row r="76" spans="1:5" x14ac:dyDescent="0.25">
      <c r="A76" s="15" t="s">
        <v>71</v>
      </c>
      <c r="B76" s="13" t="s">
        <v>72</v>
      </c>
      <c r="C76" s="11">
        <v>0</v>
      </c>
      <c r="D76" s="12">
        <v>0</v>
      </c>
      <c r="E76" s="16">
        <f t="shared" si="2"/>
        <v>0</v>
      </c>
    </row>
    <row r="77" spans="1:5" x14ac:dyDescent="0.25">
      <c r="A77" s="15" t="s">
        <v>73</v>
      </c>
      <c r="B77" s="13" t="s">
        <v>74</v>
      </c>
      <c r="C77" s="11">
        <v>0</v>
      </c>
      <c r="D77" s="12">
        <v>0</v>
      </c>
      <c r="E77" s="16">
        <f t="shared" si="2"/>
        <v>0</v>
      </c>
    </row>
    <row r="78" spans="1:5" x14ac:dyDescent="0.25">
      <c r="A78" s="15" t="s">
        <v>75</v>
      </c>
      <c r="B78" s="13" t="s">
        <v>76</v>
      </c>
      <c r="C78" s="11">
        <v>0</v>
      </c>
      <c r="D78" s="12">
        <v>0</v>
      </c>
      <c r="E78" s="16">
        <f t="shared" si="2"/>
        <v>0</v>
      </c>
    </row>
    <row r="79" spans="1:5" x14ac:dyDescent="0.25">
      <c r="A79" s="15" t="s">
        <v>77</v>
      </c>
      <c r="B79" s="13" t="s">
        <v>334</v>
      </c>
      <c r="C79" s="11">
        <v>2</v>
      </c>
      <c r="D79" s="12">
        <v>80</v>
      </c>
      <c r="E79" s="16">
        <f t="shared" si="2"/>
        <v>160</v>
      </c>
    </row>
    <row r="80" spans="1:5" x14ac:dyDescent="0.25">
      <c r="A80" s="15" t="s">
        <v>78</v>
      </c>
      <c r="B80" s="13" t="s">
        <v>79</v>
      </c>
      <c r="C80" s="11">
        <v>0</v>
      </c>
      <c r="D80" s="12">
        <v>0</v>
      </c>
      <c r="E80" s="16">
        <f t="shared" si="2"/>
        <v>0</v>
      </c>
    </row>
    <row r="81" spans="1:5" x14ac:dyDescent="0.25">
      <c r="A81" s="15" t="s">
        <v>80</v>
      </c>
      <c r="B81" s="13" t="s">
        <v>81</v>
      </c>
      <c r="C81" s="11">
        <v>0</v>
      </c>
      <c r="D81" s="12">
        <v>0</v>
      </c>
      <c r="E81" s="16">
        <f t="shared" si="2"/>
        <v>0</v>
      </c>
    </row>
    <row r="82" spans="1:5" x14ac:dyDescent="0.25">
      <c r="A82" s="15" t="s">
        <v>82</v>
      </c>
      <c r="B82" s="13" t="s">
        <v>83</v>
      </c>
      <c r="C82" s="11">
        <v>2</v>
      </c>
      <c r="D82" s="12">
        <v>300</v>
      </c>
      <c r="E82" s="16">
        <f t="shared" si="2"/>
        <v>600</v>
      </c>
    </row>
    <row r="83" spans="1:5" x14ac:dyDescent="0.25">
      <c r="A83" s="15" t="s">
        <v>84</v>
      </c>
      <c r="B83" s="13" t="s">
        <v>85</v>
      </c>
      <c r="C83" s="11">
        <v>0</v>
      </c>
      <c r="D83" s="12">
        <v>0</v>
      </c>
      <c r="E83" s="16">
        <f t="shared" si="2"/>
        <v>0</v>
      </c>
    </row>
    <row r="84" spans="1:5" ht="24" x14ac:dyDescent="0.25">
      <c r="A84" s="15" t="s">
        <v>86</v>
      </c>
      <c r="B84" s="13" t="s">
        <v>280</v>
      </c>
      <c r="C84" s="11">
        <v>0</v>
      </c>
      <c r="D84" s="12">
        <v>0</v>
      </c>
      <c r="E84" s="16">
        <f t="shared" si="2"/>
        <v>0</v>
      </c>
    </row>
    <row r="85" spans="1:5" x14ac:dyDescent="0.25">
      <c r="A85" s="15" t="s">
        <v>87</v>
      </c>
      <c r="B85" s="13" t="s">
        <v>281</v>
      </c>
      <c r="C85" s="11">
        <v>0</v>
      </c>
      <c r="D85" s="12">
        <v>0</v>
      </c>
      <c r="E85" s="16">
        <f t="shared" si="2"/>
        <v>0</v>
      </c>
    </row>
    <row r="86" spans="1:5" x14ac:dyDescent="0.25">
      <c r="A86" s="15" t="s">
        <v>88</v>
      </c>
      <c r="B86" s="13" t="s">
        <v>333</v>
      </c>
      <c r="C86" s="11">
        <v>0</v>
      </c>
      <c r="D86" s="12">
        <v>0</v>
      </c>
      <c r="E86" s="16">
        <f t="shared" si="2"/>
        <v>0</v>
      </c>
    </row>
    <row r="87" spans="1:5" ht="24" x14ac:dyDescent="0.25">
      <c r="A87" s="15" t="s">
        <v>89</v>
      </c>
      <c r="B87" s="13" t="s">
        <v>302</v>
      </c>
      <c r="C87" s="11">
        <v>0</v>
      </c>
      <c r="D87" s="12">
        <v>0</v>
      </c>
      <c r="E87" s="16">
        <f t="shared" si="2"/>
        <v>0</v>
      </c>
    </row>
    <row r="88" spans="1:5" x14ac:dyDescent="0.25">
      <c r="A88" s="25" t="s">
        <v>90</v>
      </c>
      <c r="B88" s="26" t="s">
        <v>91</v>
      </c>
      <c r="C88" s="29">
        <f>SUM(C89:C94)</f>
        <v>1</v>
      </c>
      <c r="D88" s="55">
        <v>0</v>
      </c>
      <c r="E88" s="55">
        <f>SUM(E89:E94)</f>
        <v>2600</v>
      </c>
    </row>
    <row r="89" spans="1:5" x14ac:dyDescent="0.25">
      <c r="A89" s="15" t="s">
        <v>92</v>
      </c>
      <c r="B89" s="13" t="s">
        <v>93</v>
      </c>
      <c r="C89" s="11"/>
      <c r="D89" s="12"/>
      <c r="E89" s="16">
        <f>C89*D89</f>
        <v>0</v>
      </c>
    </row>
    <row r="90" spans="1:5" x14ac:dyDescent="0.25">
      <c r="A90" s="15" t="s">
        <v>94</v>
      </c>
      <c r="B90" s="13" t="s">
        <v>95</v>
      </c>
      <c r="C90" s="11">
        <v>1</v>
      </c>
      <c r="D90" s="12">
        <v>2600</v>
      </c>
      <c r="E90" s="16">
        <f t="shared" ref="E90:E108" si="3">C90*D90</f>
        <v>2600</v>
      </c>
    </row>
    <row r="91" spans="1:5" x14ac:dyDescent="0.25">
      <c r="A91" s="15" t="s">
        <v>96</v>
      </c>
      <c r="B91" s="13" t="s">
        <v>97</v>
      </c>
      <c r="C91" s="11"/>
      <c r="D91" s="12"/>
      <c r="E91" s="16">
        <f t="shared" si="3"/>
        <v>0</v>
      </c>
    </row>
    <row r="92" spans="1:5" x14ac:dyDescent="0.25">
      <c r="A92" s="15" t="s">
        <v>98</v>
      </c>
      <c r="B92" s="13" t="s">
        <v>99</v>
      </c>
      <c r="C92" s="11"/>
      <c r="D92" s="12"/>
      <c r="E92" s="16">
        <f t="shared" si="3"/>
        <v>0</v>
      </c>
    </row>
    <row r="93" spans="1:5" x14ac:dyDescent="0.25">
      <c r="A93" s="15" t="s">
        <v>100</v>
      </c>
      <c r="B93" s="13" t="s">
        <v>101</v>
      </c>
      <c r="C93" s="11"/>
      <c r="D93" s="12"/>
      <c r="E93" s="16">
        <f t="shared" si="3"/>
        <v>0</v>
      </c>
    </row>
    <row r="94" spans="1:5" x14ac:dyDescent="0.25">
      <c r="A94" s="15" t="s">
        <v>102</v>
      </c>
      <c r="B94" s="13" t="s">
        <v>103</v>
      </c>
      <c r="C94" s="11">
        <v>0</v>
      </c>
      <c r="D94" s="12">
        <v>0</v>
      </c>
      <c r="E94" s="16">
        <f t="shared" si="3"/>
        <v>0</v>
      </c>
    </row>
    <row r="95" spans="1:5" x14ac:dyDescent="0.25">
      <c r="A95" s="25" t="s">
        <v>104</v>
      </c>
      <c r="B95" s="26" t="s">
        <v>105</v>
      </c>
      <c r="C95" s="29">
        <v>0</v>
      </c>
      <c r="D95" s="28">
        <v>0</v>
      </c>
      <c r="E95" s="55">
        <f>SUM(E96:E108)</f>
        <v>10330</v>
      </c>
    </row>
    <row r="96" spans="1:5" x14ac:dyDescent="0.25">
      <c r="A96" s="15" t="s">
        <v>106</v>
      </c>
      <c r="B96" s="13" t="s">
        <v>107</v>
      </c>
      <c r="C96" s="11">
        <v>0</v>
      </c>
      <c r="D96" s="12">
        <v>0</v>
      </c>
      <c r="E96" s="16">
        <f t="shared" si="3"/>
        <v>0</v>
      </c>
    </row>
    <row r="97" spans="1:5" x14ac:dyDescent="0.25">
      <c r="A97" s="15" t="s">
        <v>108</v>
      </c>
      <c r="B97" s="13" t="s">
        <v>282</v>
      </c>
      <c r="C97" s="11">
        <v>0</v>
      </c>
      <c r="D97" s="12">
        <v>0</v>
      </c>
      <c r="E97" s="16">
        <f t="shared" si="3"/>
        <v>0</v>
      </c>
    </row>
    <row r="98" spans="1:5" x14ac:dyDescent="0.25">
      <c r="A98" s="15" t="s">
        <v>109</v>
      </c>
      <c r="B98" s="13" t="s">
        <v>110</v>
      </c>
      <c r="C98" s="11">
        <v>1</v>
      </c>
      <c r="D98" s="12">
        <v>6000</v>
      </c>
      <c r="E98" s="16">
        <f t="shared" si="3"/>
        <v>6000</v>
      </c>
    </row>
    <row r="99" spans="1:5" x14ac:dyDescent="0.25">
      <c r="A99" s="15" t="s">
        <v>111</v>
      </c>
      <c r="B99" s="13" t="s">
        <v>112</v>
      </c>
      <c r="C99" s="11">
        <v>0</v>
      </c>
      <c r="D99" s="12">
        <v>0</v>
      </c>
      <c r="E99" s="16">
        <f t="shared" si="3"/>
        <v>0</v>
      </c>
    </row>
    <row r="100" spans="1:5" x14ac:dyDescent="0.25">
      <c r="A100" s="15" t="s">
        <v>113</v>
      </c>
      <c r="B100" s="13" t="s">
        <v>114</v>
      </c>
      <c r="C100" s="11">
        <v>1</v>
      </c>
      <c r="D100" s="12">
        <v>4330</v>
      </c>
      <c r="E100" s="16">
        <f t="shared" si="3"/>
        <v>4330</v>
      </c>
    </row>
    <row r="101" spans="1:5" x14ac:dyDescent="0.25">
      <c r="A101" s="15" t="s">
        <v>115</v>
      </c>
      <c r="B101" s="13" t="s">
        <v>283</v>
      </c>
      <c r="C101" s="11">
        <v>0</v>
      </c>
      <c r="D101" s="12">
        <v>0</v>
      </c>
      <c r="E101" s="16">
        <f t="shared" si="3"/>
        <v>0</v>
      </c>
    </row>
    <row r="102" spans="1:5" x14ac:dyDescent="0.25">
      <c r="A102" s="15" t="s">
        <v>116</v>
      </c>
      <c r="B102" s="13" t="s">
        <v>336</v>
      </c>
      <c r="C102" s="11">
        <v>0</v>
      </c>
      <c r="D102" s="12">
        <v>0</v>
      </c>
      <c r="E102" s="16">
        <f t="shared" si="3"/>
        <v>0</v>
      </c>
    </row>
    <row r="103" spans="1:5" ht="18.75" customHeight="1" x14ac:dyDescent="0.25">
      <c r="A103" s="15" t="s">
        <v>303</v>
      </c>
      <c r="B103" s="13" t="s">
        <v>335</v>
      </c>
      <c r="C103" s="11">
        <v>0</v>
      </c>
      <c r="D103" s="12">
        <v>0</v>
      </c>
      <c r="E103" s="16">
        <f t="shared" si="3"/>
        <v>0</v>
      </c>
    </row>
    <row r="104" spans="1:5" x14ac:dyDescent="0.25">
      <c r="A104" s="15" t="s">
        <v>304</v>
      </c>
      <c r="B104" s="13" t="s">
        <v>308</v>
      </c>
      <c r="C104" s="11">
        <v>0</v>
      </c>
      <c r="D104" s="12">
        <v>0</v>
      </c>
      <c r="E104" s="16">
        <f t="shared" si="3"/>
        <v>0</v>
      </c>
    </row>
    <row r="105" spans="1:5" x14ac:dyDescent="0.25">
      <c r="A105" s="15" t="s">
        <v>305</v>
      </c>
      <c r="B105" s="13" t="s">
        <v>310</v>
      </c>
      <c r="C105" s="11">
        <v>0</v>
      </c>
      <c r="D105" s="12">
        <v>0</v>
      </c>
      <c r="E105" s="16">
        <f t="shared" si="3"/>
        <v>0</v>
      </c>
    </row>
    <row r="106" spans="1:5" x14ac:dyDescent="0.25">
      <c r="A106" s="15" t="s">
        <v>306</v>
      </c>
      <c r="B106" s="13" t="s">
        <v>311</v>
      </c>
      <c r="C106" s="11">
        <v>0</v>
      </c>
      <c r="D106" s="12">
        <v>0</v>
      </c>
      <c r="E106" s="16">
        <f t="shared" si="3"/>
        <v>0</v>
      </c>
    </row>
    <row r="107" spans="1:5" x14ac:dyDescent="0.25">
      <c r="A107" s="15" t="s">
        <v>307</v>
      </c>
      <c r="B107" s="13" t="s">
        <v>312</v>
      </c>
      <c r="C107" s="11">
        <v>0</v>
      </c>
      <c r="D107" s="12">
        <v>0</v>
      </c>
      <c r="E107" s="16">
        <f t="shared" si="3"/>
        <v>0</v>
      </c>
    </row>
    <row r="108" spans="1:5" x14ac:dyDescent="0.25">
      <c r="A108" s="15" t="s">
        <v>309</v>
      </c>
      <c r="B108" s="13" t="s">
        <v>313</v>
      </c>
      <c r="C108" s="11">
        <v>0</v>
      </c>
      <c r="D108" s="12">
        <v>0</v>
      </c>
      <c r="E108" s="16">
        <f t="shared" si="3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0</v>
      </c>
      <c r="D109" s="55">
        <v>0</v>
      </c>
      <c r="E109" s="55">
        <f>SUM(E110:E134)</f>
        <v>0</v>
      </c>
    </row>
    <row r="110" spans="1:5" ht="24" x14ac:dyDescent="0.25">
      <c r="A110" s="15" t="s">
        <v>119</v>
      </c>
      <c r="B110" s="13" t="s">
        <v>120</v>
      </c>
      <c r="C110" s="11">
        <v>0</v>
      </c>
      <c r="D110" s="12">
        <v>0</v>
      </c>
      <c r="E110" s="16">
        <v>0</v>
      </c>
    </row>
    <row r="111" spans="1:5" x14ac:dyDescent="0.25">
      <c r="A111" s="15" t="s">
        <v>121</v>
      </c>
      <c r="B111" s="13" t="s">
        <v>122</v>
      </c>
      <c r="C111" s="11">
        <v>0</v>
      </c>
      <c r="D111" s="12">
        <v>0</v>
      </c>
      <c r="E111" s="16">
        <v>0</v>
      </c>
    </row>
    <row r="112" spans="1:5" x14ac:dyDescent="0.25">
      <c r="A112" s="15" t="s">
        <v>123</v>
      </c>
      <c r="B112" s="13" t="s">
        <v>300</v>
      </c>
      <c r="C112" s="11">
        <v>0</v>
      </c>
      <c r="D112" s="12">
        <v>0</v>
      </c>
      <c r="E112" s="16">
        <v>0</v>
      </c>
    </row>
    <row r="113" spans="1:5" x14ac:dyDescent="0.25">
      <c r="A113" s="15" t="s">
        <v>125</v>
      </c>
      <c r="B113" s="13" t="s">
        <v>301</v>
      </c>
      <c r="C113" s="11">
        <v>0</v>
      </c>
      <c r="D113" s="12">
        <v>0</v>
      </c>
      <c r="E113" s="16">
        <v>0</v>
      </c>
    </row>
    <row r="114" spans="1:5" x14ac:dyDescent="0.25">
      <c r="A114" s="15" t="s">
        <v>126</v>
      </c>
      <c r="B114" s="13" t="s">
        <v>124</v>
      </c>
      <c r="C114" s="11">
        <v>0</v>
      </c>
      <c r="D114" s="12">
        <v>0</v>
      </c>
      <c r="E114" s="16">
        <v>0</v>
      </c>
    </row>
    <row r="115" spans="1:5" x14ac:dyDescent="0.25">
      <c r="A115" s="15" t="s">
        <v>127</v>
      </c>
      <c r="B115" s="13" t="s">
        <v>337</v>
      </c>
      <c r="C115" s="11">
        <v>0</v>
      </c>
      <c r="D115" s="12">
        <v>0</v>
      </c>
      <c r="E115" s="16">
        <v>0</v>
      </c>
    </row>
    <row r="116" spans="1:5" ht="24" x14ac:dyDescent="0.25">
      <c r="A116" s="15" t="s">
        <v>128</v>
      </c>
      <c r="B116" s="13" t="s">
        <v>284</v>
      </c>
      <c r="C116" s="11">
        <v>0</v>
      </c>
      <c r="D116" s="12">
        <v>0</v>
      </c>
      <c r="E116" s="16">
        <v>0</v>
      </c>
    </row>
    <row r="117" spans="1:5" ht="24" x14ac:dyDescent="0.25">
      <c r="A117" s="15" t="s">
        <v>129</v>
      </c>
      <c r="B117" s="13" t="s">
        <v>285</v>
      </c>
      <c r="C117" s="11">
        <v>0</v>
      </c>
      <c r="D117" s="12">
        <v>0</v>
      </c>
      <c r="E117" s="16">
        <v>0</v>
      </c>
    </row>
    <row r="118" spans="1:5" ht="24" x14ac:dyDescent="0.25">
      <c r="A118" s="15" t="s">
        <v>130</v>
      </c>
      <c r="B118" s="13" t="s">
        <v>338</v>
      </c>
      <c r="C118" s="11">
        <v>0</v>
      </c>
      <c r="D118" s="12">
        <v>0</v>
      </c>
      <c r="E118" s="16">
        <v>0</v>
      </c>
    </row>
    <row r="119" spans="1:5" ht="24" x14ac:dyDescent="0.25">
      <c r="A119" s="15" t="s">
        <v>131</v>
      </c>
      <c r="B119" s="13" t="s">
        <v>286</v>
      </c>
      <c r="C119" s="11">
        <v>0</v>
      </c>
      <c r="D119" s="12">
        <v>0</v>
      </c>
      <c r="E119" s="16">
        <v>0</v>
      </c>
    </row>
    <row r="120" spans="1:5" ht="48" x14ac:dyDescent="0.25">
      <c r="A120" s="15" t="s">
        <v>132</v>
      </c>
      <c r="B120" s="13" t="s">
        <v>287</v>
      </c>
      <c r="C120" s="11">
        <v>0</v>
      </c>
      <c r="D120" s="12">
        <v>0</v>
      </c>
      <c r="E120" s="16">
        <v>0</v>
      </c>
    </row>
    <row r="121" spans="1:5" ht="24" x14ac:dyDescent="0.25">
      <c r="A121" s="15" t="s">
        <v>133</v>
      </c>
      <c r="B121" s="13" t="s">
        <v>134</v>
      </c>
      <c r="C121" s="11">
        <v>0</v>
      </c>
      <c r="D121" s="12">
        <v>0</v>
      </c>
      <c r="E121" s="16">
        <v>0</v>
      </c>
    </row>
    <row r="122" spans="1:5" x14ac:dyDescent="0.25">
      <c r="A122" s="15" t="s">
        <v>135</v>
      </c>
      <c r="B122" s="13" t="s">
        <v>136</v>
      </c>
      <c r="C122" s="11">
        <v>0</v>
      </c>
      <c r="D122" s="12">
        <v>0</v>
      </c>
      <c r="E122" s="16">
        <v>0</v>
      </c>
    </row>
    <row r="123" spans="1:5" ht="24" x14ac:dyDescent="0.25">
      <c r="A123" s="15" t="s">
        <v>137</v>
      </c>
      <c r="B123" s="13" t="s">
        <v>138</v>
      </c>
      <c r="C123" s="11">
        <v>0</v>
      </c>
      <c r="D123" s="12">
        <v>0</v>
      </c>
      <c r="E123" s="16">
        <v>0</v>
      </c>
    </row>
    <row r="124" spans="1:5" x14ac:dyDescent="0.25">
      <c r="A124" s="15" t="s">
        <v>139</v>
      </c>
      <c r="B124" s="13" t="s">
        <v>140</v>
      </c>
      <c r="C124" s="11">
        <v>0</v>
      </c>
      <c r="D124" s="12">
        <v>0</v>
      </c>
      <c r="E124" s="16">
        <v>0</v>
      </c>
    </row>
    <row r="125" spans="1:5" x14ac:dyDescent="0.25">
      <c r="A125" s="15" t="s">
        <v>141</v>
      </c>
      <c r="B125" s="13" t="s">
        <v>288</v>
      </c>
      <c r="C125" s="11">
        <v>0</v>
      </c>
      <c r="D125" s="12">
        <v>0</v>
      </c>
      <c r="E125" s="16">
        <v>0</v>
      </c>
    </row>
    <row r="126" spans="1:5" ht="36" x14ac:dyDescent="0.25">
      <c r="A126" s="15" t="s">
        <v>142</v>
      </c>
      <c r="B126" s="13" t="s">
        <v>289</v>
      </c>
      <c r="C126" s="11">
        <v>0</v>
      </c>
      <c r="D126" s="12">
        <v>0</v>
      </c>
      <c r="E126" s="16">
        <v>0</v>
      </c>
    </row>
    <row r="127" spans="1:5" ht="24" x14ac:dyDescent="0.25">
      <c r="A127" s="15" t="s">
        <v>143</v>
      </c>
      <c r="B127" s="13" t="s">
        <v>290</v>
      </c>
      <c r="C127" s="11">
        <v>0</v>
      </c>
      <c r="D127" s="12">
        <v>0</v>
      </c>
      <c r="E127" s="16">
        <v>0</v>
      </c>
    </row>
    <row r="128" spans="1:5" x14ac:dyDescent="0.25">
      <c r="A128" s="15" t="s">
        <v>144</v>
      </c>
      <c r="B128" s="13" t="s">
        <v>148</v>
      </c>
      <c r="C128" s="11">
        <v>0</v>
      </c>
      <c r="D128" s="12">
        <v>0</v>
      </c>
      <c r="E128" s="16">
        <v>0</v>
      </c>
    </row>
    <row r="129" spans="1:5" ht="24" x14ac:dyDescent="0.25">
      <c r="A129" s="15" t="s">
        <v>145</v>
      </c>
      <c r="B129" s="13" t="s">
        <v>151</v>
      </c>
      <c r="C129" s="11">
        <v>0</v>
      </c>
      <c r="D129" s="12">
        <v>0</v>
      </c>
      <c r="E129" s="16">
        <v>0</v>
      </c>
    </row>
    <row r="130" spans="1:5" x14ac:dyDescent="0.25">
      <c r="A130" s="15" t="s">
        <v>146</v>
      </c>
      <c r="B130" s="13" t="s">
        <v>339</v>
      </c>
      <c r="C130" s="11"/>
      <c r="D130" s="12"/>
      <c r="E130" s="16">
        <f>C130*D130</f>
        <v>0</v>
      </c>
    </row>
    <row r="131" spans="1:5" x14ac:dyDescent="0.25">
      <c r="A131" s="15" t="s">
        <v>147</v>
      </c>
      <c r="B131" s="13" t="s">
        <v>314</v>
      </c>
      <c r="C131" s="11">
        <v>0</v>
      </c>
      <c r="D131" s="12">
        <v>0</v>
      </c>
      <c r="E131" s="16">
        <v>0</v>
      </c>
    </row>
    <row r="132" spans="1:5" x14ac:dyDescent="0.25">
      <c r="A132" s="15" t="s">
        <v>149</v>
      </c>
      <c r="B132" s="13" t="s">
        <v>315</v>
      </c>
      <c r="C132" s="11">
        <v>0</v>
      </c>
      <c r="D132" s="12">
        <v>0</v>
      </c>
      <c r="E132" s="16">
        <v>0</v>
      </c>
    </row>
    <row r="133" spans="1:5" x14ac:dyDescent="0.25">
      <c r="A133" s="15" t="s">
        <v>150</v>
      </c>
      <c r="B133" s="13" t="s">
        <v>316</v>
      </c>
      <c r="C133" s="11">
        <v>0</v>
      </c>
      <c r="D133" s="12">
        <v>0</v>
      </c>
      <c r="E133" s="16">
        <v>0</v>
      </c>
    </row>
    <row r="134" spans="1:5" x14ac:dyDescent="0.25">
      <c r="A134" s="15" t="s">
        <v>152</v>
      </c>
      <c r="B134" s="13" t="s">
        <v>317</v>
      </c>
      <c r="C134" s="11">
        <v>0</v>
      </c>
      <c r="D134" s="12">
        <v>0</v>
      </c>
      <c r="E134" s="16"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7</v>
      </c>
      <c r="D135" s="28"/>
      <c r="E135" s="28">
        <f>SUM(E136:E171)</f>
        <v>13739</v>
      </c>
    </row>
    <row r="136" spans="1:5" x14ac:dyDescent="0.25">
      <c r="A136" s="15" t="s">
        <v>155</v>
      </c>
      <c r="B136" s="13" t="s">
        <v>318</v>
      </c>
      <c r="C136" s="11">
        <v>1</v>
      </c>
      <c r="D136" s="12">
        <v>4699</v>
      </c>
      <c r="E136" s="16">
        <f>C136*D136</f>
        <v>4699</v>
      </c>
    </row>
    <row r="137" spans="1:5" x14ac:dyDescent="0.25">
      <c r="A137" s="15" t="s">
        <v>156</v>
      </c>
      <c r="B137" s="13" t="s">
        <v>157</v>
      </c>
      <c r="C137" s="11">
        <v>1</v>
      </c>
      <c r="D137" s="12">
        <v>1200</v>
      </c>
      <c r="E137" s="16">
        <f t="shared" ref="E137:E171" si="4">C137*D137</f>
        <v>1200</v>
      </c>
    </row>
    <row r="138" spans="1:5" x14ac:dyDescent="0.25">
      <c r="A138" s="15" t="s">
        <v>158</v>
      </c>
      <c r="B138" s="13" t="s">
        <v>159</v>
      </c>
      <c r="C138" s="11"/>
      <c r="D138" s="12"/>
      <c r="E138" s="16">
        <f t="shared" si="4"/>
        <v>0</v>
      </c>
    </row>
    <row r="139" spans="1:5" x14ac:dyDescent="0.25">
      <c r="A139" s="15" t="s">
        <v>160</v>
      </c>
      <c r="B139" s="13" t="s">
        <v>161</v>
      </c>
      <c r="C139" s="11"/>
      <c r="D139" s="12"/>
      <c r="E139" s="16">
        <f t="shared" si="4"/>
        <v>0</v>
      </c>
    </row>
    <row r="140" spans="1:5" x14ac:dyDescent="0.25">
      <c r="A140" s="15" t="s">
        <v>162</v>
      </c>
      <c r="B140" s="13" t="s">
        <v>163</v>
      </c>
      <c r="C140" s="11">
        <v>1</v>
      </c>
      <c r="D140" s="12">
        <v>3200</v>
      </c>
      <c r="E140" s="16">
        <f t="shared" si="4"/>
        <v>3200</v>
      </c>
    </row>
    <row r="141" spans="1:5" x14ac:dyDescent="0.25">
      <c r="A141" s="15" t="s">
        <v>164</v>
      </c>
      <c r="B141" s="13" t="s">
        <v>165</v>
      </c>
      <c r="C141" s="11">
        <v>1</v>
      </c>
      <c r="D141" s="12">
        <v>2500</v>
      </c>
      <c r="E141" s="16">
        <f t="shared" si="4"/>
        <v>2500</v>
      </c>
    </row>
    <row r="142" spans="1:5" x14ac:dyDescent="0.25">
      <c r="A142" s="15" t="s">
        <v>166</v>
      </c>
      <c r="B142" s="13" t="s">
        <v>167</v>
      </c>
      <c r="C142" s="11"/>
      <c r="D142" s="12"/>
      <c r="E142" s="16">
        <f t="shared" si="4"/>
        <v>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4"/>
        <v>0</v>
      </c>
    </row>
    <row r="144" spans="1:5" x14ac:dyDescent="0.25">
      <c r="A144" s="15" t="s">
        <v>170</v>
      </c>
      <c r="B144" s="13" t="s">
        <v>171</v>
      </c>
      <c r="C144" s="11"/>
      <c r="D144" s="12"/>
      <c r="E144" s="16">
        <f t="shared" si="4"/>
        <v>0</v>
      </c>
    </row>
    <row r="145" spans="1:5" x14ac:dyDescent="0.25">
      <c r="A145" s="15" t="s">
        <v>172</v>
      </c>
      <c r="B145" s="13" t="s">
        <v>340</v>
      </c>
      <c r="C145" s="11">
        <v>0</v>
      </c>
      <c r="D145" s="12">
        <v>0</v>
      </c>
      <c r="E145" s="16">
        <f t="shared" si="4"/>
        <v>0</v>
      </c>
    </row>
    <row r="146" spans="1:5" x14ac:dyDescent="0.25">
      <c r="A146" s="15" t="s">
        <v>173</v>
      </c>
      <c r="B146" s="13" t="s">
        <v>175</v>
      </c>
      <c r="C146" s="11">
        <v>0</v>
      </c>
      <c r="D146" s="12">
        <v>0</v>
      </c>
      <c r="E146" s="16">
        <f t="shared" si="4"/>
        <v>0</v>
      </c>
    </row>
    <row r="147" spans="1:5" x14ac:dyDescent="0.25">
      <c r="A147" s="15" t="s">
        <v>174</v>
      </c>
      <c r="B147" s="13" t="s">
        <v>179</v>
      </c>
      <c r="C147" s="11">
        <v>0</v>
      </c>
      <c r="D147" s="12">
        <v>0</v>
      </c>
      <c r="E147" s="16">
        <f t="shared" si="4"/>
        <v>0</v>
      </c>
    </row>
    <row r="148" spans="1:5" x14ac:dyDescent="0.25">
      <c r="A148" s="15" t="s">
        <v>176</v>
      </c>
      <c r="B148" s="13" t="s">
        <v>181</v>
      </c>
      <c r="C148" s="11">
        <v>0</v>
      </c>
      <c r="D148" s="12">
        <v>0</v>
      </c>
      <c r="E148" s="16">
        <f t="shared" si="4"/>
        <v>0</v>
      </c>
    </row>
    <row r="149" spans="1:5" x14ac:dyDescent="0.25">
      <c r="A149" s="15" t="s">
        <v>177</v>
      </c>
      <c r="B149" s="13" t="s">
        <v>183</v>
      </c>
      <c r="C149" s="11">
        <v>0</v>
      </c>
      <c r="D149" s="12">
        <v>0</v>
      </c>
      <c r="E149" s="16">
        <f t="shared" si="4"/>
        <v>0</v>
      </c>
    </row>
    <row r="150" spans="1:5" x14ac:dyDescent="0.25">
      <c r="A150" s="15" t="s">
        <v>178</v>
      </c>
      <c r="B150" s="13" t="s">
        <v>185</v>
      </c>
      <c r="C150" s="11">
        <v>0</v>
      </c>
      <c r="D150" s="12">
        <v>0</v>
      </c>
      <c r="E150" s="16">
        <f t="shared" si="4"/>
        <v>0</v>
      </c>
    </row>
    <row r="151" spans="1:5" x14ac:dyDescent="0.25">
      <c r="A151" s="15" t="s">
        <v>180</v>
      </c>
      <c r="B151" s="13" t="s">
        <v>187</v>
      </c>
      <c r="C151" s="11">
        <v>0</v>
      </c>
      <c r="D151" s="12">
        <v>0</v>
      </c>
      <c r="E151" s="16">
        <f t="shared" si="4"/>
        <v>0</v>
      </c>
    </row>
    <row r="152" spans="1:5" x14ac:dyDescent="0.25">
      <c r="A152" s="15" t="s">
        <v>182</v>
      </c>
      <c r="B152" s="13" t="s">
        <v>35</v>
      </c>
      <c r="C152" s="11">
        <v>0</v>
      </c>
      <c r="D152" s="12">
        <v>0</v>
      </c>
      <c r="E152" s="16">
        <f t="shared" si="4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4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4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4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4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si="4"/>
        <v>0</v>
      </c>
    </row>
    <row r="158" spans="1:5" x14ac:dyDescent="0.25">
      <c r="A158" s="15" t="s">
        <v>193</v>
      </c>
      <c r="B158" s="13" t="s">
        <v>199</v>
      </c>
      <c r="C158" s="11"/>
      <c r="D158" s="12"/>
      <c r="E158" s="16">
        <f t="shared" si="4"/>
        <v>0</v>
      </c>
    </row>
    <row r="159" spans="1:5" x14ac:dyDescent="0.25">
      <c r="A159" s="15" t="s">
        <v>194</v>
      </c>
      <c r="B159" s="13" t="s">
        <v>319</v>
      </c>
      <c r="C159" s="11"/>
      <c r="D159" s="12"/>
      <c r="E159" s="16">
        <f t="shared" si="4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>
        <v>1</v>
      </c>
      <c r="D161" s="12">
        <v>840</v>
      </c>
      <c r="E161" s="16">
        <f t="shared" si="4"/>
        <v>840</v>
      </c>
    </row>
    <row r="162" spans="1:5" x14ac:dyDescent="0.25">
      <c r="A162" s="15" t="s">
        <v>217</v>
      </c>
      <c r="B162" s="13" t="s">
        <v>218</v>
      </c>
      <c r="C162" s="11"/>
      <c r="D162" s="12"/>
      <c r="E162" s="16">
        <f t="shared" si="4"/>
        <v>0</v>
      </c>
    </row>
    <row r="163" spans="1:5" x14ac:dyDescent="0.25">
      <c r="A163" s="15" t="s">
        <v>219</v>
      </c>
      <c r="B163" s="13" t="s">
        <v>220</v>
      </c>
      <c r="C163" s="11"/>
      <c r="D163" s="12"/>
      <c r="E163" s="16">
        <f t="shared" si="4"/>
        <v>0</v>
      </c>
    </row>
    <row r="164" spans="1:5" x14ac:dyDescent="0.25">
      <c r="A164" s="15" t="s">
        <v>221</v>
      </c>
      <c r="B164" s="13" t="s">
        <v>222</v>
      </c>
      <c r="C164" s="11">
        <v>2</v>
      </c>
      <c r="D164" s="12">
        <v>650</v>
      </c>
      <c r="E164" s="16">
        <f t="shared" si="4"/>
        <v>1300</v>
      </c>
    </row>
    <row r="165" spans="1:5" x14ac:dyDescent="0.25">
      <c r="A165" s="15" t="s">
        <v>202</v>
      </c>
      <c r="B165" s="13" t="s">
        <v>203</v>
      </c>
      <c r="C165" s="11"/>
      <c r="D165" s="12"/>
      <c r="E165" s="16">
        <f t="shared" si="4"/>
        <v>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4"/>
        <v>0</v>
      </c>
    </row>
    <row r="167" spans="1:5" x14ac:dyDescent="0.25">
      <c r="A167" s="15" t="s">
        <v>206</v>
      </c>
      <c r="B167" s="13" t="s">
        <v>207</v>
      </c>
      <c r="C167" s="11"/>
      <c r="D167" s="12"/>
      <c r="E167" s="16">
        <f t="shared" si="4"/>
        <v>0</v>
      </c>
    </row>
    <row r="168" spans="1:5" x14ac:dyDescent="0.25">
      <c r="A168" s="15" t="s">
        <v>209</v>
      </c>
      <c r="B168" s="13" t="s">
        <v>210</v>
      </c>
      <c r="C168" s="11"/>
      <c r="D168" s="12"/>
      <c r="E168" s="16">
        <f t="shared" si="4"/>
        <v>0</v>
      </c>
    </row>
    <row r="169" spans="1:5" x14ac:dyDescent="0.25">
      <c r="A169" s="15" t="s">
        <v>211</v>
      </c>
      <c r="B169" s="13" t="s">
        <v>212</v>
      </c>
      <c r="C169" s="11">
        <v>0</v>
      </c>
      <c r="D169" s="12">
        <v>0</v>
      </c>
      <c r="E169" s="16">
        <f t="shared" si="4"/>
        <v>0</v>
      </c>
    </row>
    <row r="170" spans="1:5" x14ac:dyDescent="0.25">
      <c r="A170" s="15" t="s">
        <v>213</v>
      </c>
      <c r="B170" s="13" t="s">
        <v>214</v>
      </c>
      <c r="C170" s="11">
        <v>0</v>
      </c>
      <c r="D170" s="12">
        <v>0</v>
      </c>
      <c r="E170" s="16">
        <f t="shared" si="4"/>
        <v>0</v>
      </c>
    </row>
    <row r="171" spans="1:5" x14ac:dyDescent="0.25">
      <c r="A171" s="15" t="s">
        <v>215</v>
      </c>
      <c r="B171" s="13" t="s">
        <v>216</v>
      </c>
      <c r="C171" s="11">
        <v>0</v>
      </c>
      <c r="D171" s="12">
        <v>0</v>
      </c>
      <c r="E171" s="16">
        <f t="shared" si="4"/>
        <v>0</v>
      </c>
    </row>
    <row r="172" spans="1:5" x14ac:dyDescent="0.25">
      <c r="A172" s="25" t="s">
        <v>200</v>
      </c>
      <c r="B172" s="26" t="s">
        <v>201</v>
      </c>
      <c r="C172" s="29">
        <f>SUM(C173:C180)</f>
        <v>2</v>
      </c>
      <c r="D172" s="28">
        <v>0</v>
      </c>
      <c r="E172" s="55">
        <f>SUM(E173:E180)</f>
        <v>2878</v>
      </c>
    </row>
    <row r="173" spans="1:5" ht="24" x14ac:dyDescent="0.25">
      <c r="A173" s="15">
        <v>1653507001</v>
      </c>
      <c r="B173" s="13" t="s">
        <v>223</v>
      </c>
      <c r="C173" s="11">
        <v>0</v>
      </c>
      <c r="D173" s="12">
        <v>0</v>
      </c>
      <c r="E173" s="16">
        <f>C173*D173</f>
        <v>0</v>
      </c>
    </row>
    <row r="174" spans="1:5" x14ac:dyDescent="0.25">
      <c r="A174" s="15">
        <v>1653507002</v>
      </c>
      <c r="B174" s="13" t="s">
        <v>224</v>
      </c>
      <c r="C174" s="11">
        <v>0</v>
      </c>
      <c r="D174" s="12">
        <v>0</v>
      </c>
      <c r="E174" s="16">
        <f t="shared" ref="E174:E180" si="5">C174*D174</f>
        <v>0</v>
      </c>
    </row>
    <row r="175" spans="1:5" x14ac:dyDescent="0.25">
      <c r="A175" s="15">
        <v>1653507003</v>
      </c>
      <c r="B175" s="13" t="s">
        <v>321</v>
      </c>
      <c r="C175" s="11">
        <v>0</v>
      </c>
      <c r="D175" s="12">
        <v>0</v>
      </c>
      <c r="E175" s="16">
        <f t="shared" si="5"/>
        <v>0</v>
      </c>
    </row>
    <row r="176" spans="1:5" x14ac:dyDescent="0.25">
      <c r="A176" s="15">
        <v>1653507004</v>
      </c>
      <c r="B176" s="13" t="s">
        <v>328</v>
      </c>
      <c r="C176" s="11">
        <v>1</v>
      </c>
      <c r="D176" s="12">
        <v>1178</v>
      </c>
      <c r="E176" s="16">
        <f t="shared" si="5"/>
        <v>1178</v>
      </c>
    </row>
    <row r="177" spans="1:5" x14ac:dyDescent="0.25">
      <c r="A177" s="15">
        <v>1653507005</v>
      </c>
      <c r="B177" s="13" t="s">
        <v>225</v>
      </c>
      <c r="C177" s="11">
        <v>1</v>
      </c>
      <c r="D177" s="12">
        <v>1700</v>
      </c>
      <c r="E177" s="16">
        <f t="shared" si="5"/>
        <v>1700</v>
      </c>
    </row>
    <row r="178" spans="1:5" x14ac:dyDescent="0.25">
      <c r="A178" s="15">
        <v>1653507006</v>
      </c>
      <c r="B178" s="13" t="s">
        <v>226</v>
      </c>
      <c r="C178" s="11">
        <v>0</v>
      </c>
      <c r="D178" s="12">
        <v>0</v>
      </c>
      <c r="E178" s="16">
        <f t="shared" si="5"/>
        <v>0</v>
      </c>
    </row>
    <row r="179" spans="1:5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f t="shared" si="5"/>
        <v>0</v>
      </c>
    </row>
    <row r="180" spans="1:5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f t="shared" si="5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8">
        <f>C15+C27</f>
        <v>35</v>
      </c>
      <c r="D225" s="66"/>
      <c r="E225" s="66">
        <f>E15+E27</f>
        <v>61807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17"/>
      <c r="E227" s="217"/>
    </row>
    <row r="228" spans="1:6" ht="18.75" x14ac:dyDescent="0.3">
      <c r="A228" s="210" t="s">
        <v>396</v>
      </c>
      <c r="B228" s="210"/>
      <c r="C228" s="17"/>
      <c r="D228" s="211" t="s">
        <v>364</v>
      </c>
      <c r="E228" s="211"/>
      <c r="F228" s="50"/>
    </row>
    <row r="229" spans="1:6" x14ac:dyDescent="0.25">
      <c r="C229" s="4">
        <f>'[9]11933'!$C$218</f>
        <v>66</v>
      </c>
      <c r="E229" s="9">
        <f>'[9]11933'!$E$218</f>
        <v>901000000</v>
      </c>
    </row>
  </sheetData>
  <mergeCells count="6">
    <mergeCell ref="A10:E10"/>
    <mergeCell ref="A9:E9"/>
    <mergeCell ref="A227:B227"/>
    <mergeCell ref="A228:B228"/>
    <mergeCell ref="D227:E227"/>
    <mergeCell ref="D228:E228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J235"/>
  <sheetViews>
    <sheetView view="pageBreakPreview" topLeftCell="A217" zoomScaleNormal="100" zoomScaleSheetLayoutView="100" workbookViewId="0">
      <selection activeCell="C227" sqref="C227"/>
    </sheetView>
  </sheetViews>
  <sheetFormatPr defaultRowHeight="15" x14ac:dyDescent="0.25"/>
  <cols>
    <col min="1" max="1" width="20.28515625" style="4" customWidth="1"/>
    <col min="2" max="2" width="42.28515625" bestFit="1" customWidth="1"/>
    <col min="3" max="3" width="15" style="150" customWidth="1"/>
    <col min="4" max="4" width="21.42578125" style="202" customWidth="1"/>
    <col min="5" max="5" width="26.42578125" style="202" bestFit="1" customWidth="1"/>
    <col min="6" max="6" width="6.85546875" style="150" hidden="1" customWidth="1"/>
    <col min="7" max="7" width="10.85546875" style="150" hidden="1" customWidth="1"/>
    <col min="8" max="8" width="12" style="150" hidden="1" customWidth="1"/>
    <col min="9" max="9" width="6.85546875" style="150" hidden="1" customWidth="1"/>
    <col min="10" max="10" width="17.28515625" style="150" hidden="1" customWidth="1"/>
    <col min="11" max="11" width="17.42578125" style="150" hidden="1" customWidth="1"/>
    <col min="12" max="12" width="6.85546875" style="150" hidden="1" customWidth="1"/>
    <col min="13" max="13" width="17.28515625" style="150" hidden="1" customWidth="1"/>
    <col min="14" max="14" width="17.42578125" style="150" hidden="1" customWidth="1"/>
    <col min="15" max="15" width="6.85546875" style="150" hidden="1" customWidth="1"/>
    <col min="16" max="16" width="10.85546875" style="150" hidden="1" customWidth="1"/>
    <col min="17" max="17" width="12" style="150" hidden="1" customWidth="1"/>
    <col min="18" max="18" width="6.85546875" style="151" hidden="1" customWidth="1"/>
    <col min="19" max="19" width="11.42578125" style="150" hidden="1" customWidth="1"/>
    <col min="20" max="20" width="15.5703125" style="150" hidden="1" customWidth="1"/>
    <col min="21" max="21" width="6.85546875" style="150" hidden="1" customWidth="1"/>
    <col min="22" max="22" width="10.85546875" style="150" hidden="1" customWidth="1"/>
    <col min="23" max="23" width="12" style="150" hidden="1" customWidth="1"/>
    <col min="24" max="24" width="6.85546875" style="150" hidden="1" customWidth="1"/>
    <col min="25" max="25" width="10.85546875" style="150" hidden="1" customWidth="1"/>
    <col min="26" max="26" width="12" style="150" hidden="1" customWidth="1"/>
    <col min="27" max="27" width="6.85546875" style="150" hidden="1" customWidth="1"/>
    <col min="28" max="28" width="10.85546875" style="150" hidden="1" customWidth="1"/>
    <col min="29" max="29" width="14.5703125" style="150" hidden="1" customWidth="1"/>
    <col min="30" max="30" width="6.85546875" style="150" hidden="1" customWidth="1"/>
    <col min="31" max="31" width="10.85546875" style="150" hidden="1" customWidth="1"/>
    <col min="32" max="32" width="12" style="150" hidden="1" customWidth="1"/>
    <col min="33" max="33" width="6.85546875" style="150" hidden="1" customWidth="1"/>
    <col min="34" max="34" width="10.85546875" style="150" hidden="1" customWidth="1"/>
    <col min="35" max="35" width="13.140625" style="150" hidden="1" customWidth="1"/>
  </cols>
  <sheetData>
    <row r="1" spans="1:36" ht="16.5" hidden="1" x14ac:dyDescent="0.25">
      <c r="A1" s="90"/>
      <c r="B1" s="91"/>
      <c r="C1" s="164"/>
      <c r="D1" s="165"/>
      <c r="E1" s="165"/>
    </row>
    <row r="2" spans="1:36" ht="16.5" hidden="1" x14ac:dyDescent="0.25">
      <c r="A2" s="90"/>
      <c r="B2" s="91"/>
      <c r="C2" s="164"/>
      <c r="D2" s="165"/>
      <c r="E2" s="165"/>
    </row>
    <row r="3" spans="1:36" ht="18" hidden="1" customHeight="1" x14ac:dyDescent="0.25">
      <c r="A3" s="87"/>
      <c r="B3" s="88"/>
      <c r="C3" s="164"/>
      <c r="D3" s="165"/>
      <c r="E3" s="165"/>
    </row>
    <row r="4" spans="1:36" ht="17.25" hidden="1" customHeight="1" x14ac:dyDescent="0.25">
      <c r="A4" s="87"/>
      <c r="B4" s="80"/>
      <c r="C4" s="164"/>
      <c r="D4" s="165"/>
      <c r="E4" s="165"/>
    </row>
    <row r="5" spans="1:36" ht="4.5" hidden="1" customHeight="1" x14ac:dyDescent="0.25">
      <c r="A5" s="1"/>
      <c r="B5" s="1"/>
      <c r="C5" s="164"/>
      <c r="D5" s="166"/>
      <c r="E5" s="167"/>
    </row>
    <row r="6" spans="1:36" ht="16.5" hidden="1" x14ac:dyDescent="0.25">
      <c r="A6" s="1"/>
      <c r="B6" s="1"/>
      <c r="C6" s="164"/>
      <c r="D6" s="165"/>
      <c r="E6" s="165"/>
    </row>
    <row r="7" spans="1:36" ht="15.75" hidden="1" x14ac:dyDescent="0.25">
      <c r="A7" s="1"/>
      <c r="B7" s="1"/>
      <c r="C7" s="164"/>
      <c r="D7" s="166"/>
      <c r="E7" s="166"/>
    </row>
    <row r="8" spans="1:36" ht="32.25" customHeight="1" x14ac:dyDescent="0.25">
      <c r="A8" s="214" t="s">
        <v>363</v>
      </c>
      <c r="B8" s="214"/>
      <c r="C8" s="214"/>
      <c r="D8" s="214"/>
      <c r="E8" s="214"/>
      <c r="F8" s="214"/>
      <c r="G8" s="214"/>
      <c r="H8" s="214"/>
      <c r="I8" s="214"/>
      <c r="AJ8" s="131"/>
    </row>
    <row r="9" spans="1:36" ht="15" customHeight="1" x14ac:dyDescent="0.25">
      <c r="A9" s="214"/>
      <c r="B9" s="214"/>
      <c r="C9" s="214"/>
      <c r="D9" s="214"/>
      <c r="E9" s="214"/>
      <c r="F9" s="214"/>
      <c r="G9" s="214"/>
      <c r="H9" s="214"/>
      <c r="I9" s="214"/>
      <c r="AJ9" s="131"/>
    </row>
    <row r="10" spans="1:36" ht="15.75" x14ac:dyDescent="0.25">
      <c r="A10" s="213" t="s">
        <v>397</v>
      </c>
      <c r="B10" s="213"/>
      <c r="C10" s="213"/>
      <c r="D10" s="213"/>
      <c r="E10" s="213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131"/>
    </row>
    <row r="11" spans="1:36" ht="16.5" thickBot="1" x14ac:dyDescent="0.3">
      <c r="A11" s="2"/>
      <c r="B11" s="2"/>
      <c r="C11" s="140"/>
      <c r="D11" s="141"/>
      <c r="E11" s="142" t="s">
        <v>398</v>
      </c>
      <c r="AJ11" s="131"/>
    </row>
    <row r="12" spans="1:36" ht="31.5" customHeight="1" x14ac:dyDescent="0.25">
      <c r="A12" s="231" t="s">
        <v>385</v>
      </c>
      <c r="B12" s="231" t="s">
        <v>347</v>
      </c>
      <c r="C12" s="226" t="s">
        <v>348</v>
      </c>
      <c r="D12" s="226" t="s">
        <v>349</v>
      </c>
      <c r="E12" s="226" t="s">
        <v>350</v>
      </c>
      <c r="F12" s="236" t="s">
        <v>380</v>
      </c>
      <c r="G12" s="237"/>
      <c r="H12" s="238"/>
      <c r="I12" s="239" t="s">
        <v>386</v>
      </c>
      <c r="J12" s="240"/>
      <c r="K12" s="241"/>
      <c r="L12" s="239" t="s">
        <v>393</v>
      </c>
      <c r="M12" s="240"/>
      <c r="N12" s="241"/>
      <c r="O12" s="233" t="s">
        <v>387</v>
      </c>
      <c r="P12" s="234"/>
      <c r="Q12" s="235"/>
      <c r="R12" s="228" t="s">
        <v>388</v>
      </c>
      <c r="S12" s="229"/>
      <c r="T12" s="230"/>
      <c r="U12" s="242" t="s">
        <v>389</v>
      </c>
      <c r="V12" s="243"/>
      <c r="W12" s="244"/>
      <c r="X12" s="242" t="s">
        <v>392</v>
      </c>
      <c r="Y12" s="243"/>
      <c r="Z12" s="244"/>
      <c r="AA12" s="242" t="s">
        <v>383</v>
      </c>
      <c r="AB12" s="243"/>
      <c r="AC12" s="244"/>
      <c r="AD12" s="242" t="s">
        <v>390</v>
      </c>
      <c r="AE12" s="243"/>
      <c r="AF12" s="243"/>
      <c r="AG12" s="245" t="s">
        <v>391</v>
      </c>
      <c r="AH12" s="245"/>
      <c r="AI12" s="245"/>
    </row>
    <row r="13" spans="1:36" ht="47.25" x14ac:dyDescent="0.25">
      <c r="A13" s="232"/>
      <c r="B13" s="232"/>
      <c r="C13" s="227"/>
      <c r="D13" s="227"/>
      <c r="E13" s="227"/>
      <c r="F13" s="168" t="s">
        <v>348</v>
      </c>
      <c r="G13" s="137" t="s">
        <v>349</v>
      </c>
      <c r="H13" s="169" t="s">
        <v>350</v>
      </c>
      <c r="I13" s="168" t="s">
        <v>348</v>
      </c>
      <c r="J13" s="137" t="s">
        <v>349</v>
      </c>
      <c r="K13" s="169" t="s">
        <v>350</v>
      </c>
      <c r="L13" s="168" t="s">
        <v>348</v>
      </c>
      <c r="M13" s="137" t="s">
        <v>349</v>
      </c>
      <c r="N13" s="169" t="s">
        <v>350</v>
      </c>
      <c r="O13" s="168" t="s">
        <v>348</v>
      </c>
      <c r="P13" s="137" t="s">
        <v>349</v>
      </c>
      <c r="Q13" s="169" t="s">
        <v>350</v>
      </c>
      <c r="R13" s="170" t="s">
        <v>348</v>
      </c>
      <c r="S13" s="137" t="s">
        <v>349</v>
      </c>
      <c r="T13" s="169" t="s">
        <v>350</v>
      </c>
      <c r="U13" s="171" t="s">
        <v>348</v>
      </c>
      <c r="V13" s="139" t="s">
        <v>349</v>
      </c>
      <c r="W13" s="172" t="s">
        <v>350</v>
      </c>
      <c r="X13" s="171" t="s">
        <v>348</v>
      </c>
      <c r="Y13" s="139" t="s">
        <v>349</v>
      </c>
      <c r="Z13" s="172" t="s">
        <v>350</v>
      </c>
      <c r="AA13" s="171" t="s">
        <v>348</v>
      </c>
      <c r="AB13" s="139" t="s">
        <v>349</v>
      </c>
      <c r="AC13" s="172" t="s">
        <v>350</v>
      </c>
      <c r="AD13" s="171" t="s">
        <v>348</v>
      </c>
      <c r="AE13" s="139" t="s">
        <v>349</v>
      </c>
      <c r="AF13" s="172" t="s">
        <v>350</v>
      </c>
      <c r="AG13" s="171" t="s">
        <v>348</v>
      </c>
      <c r="AH13" s="139" t="s">
        <v>349</v>
      </c>
      <c r="AI13" s="172" t="s">
        <v>350</v>
      </c>
    </row>
    <row r="14" spans="1:36" x14ac:dyDescent="0.25">
      <c r="A14" s="41" t="s">
        <v>2</v>
      </c>
      <c r="B14" s="42" t="s">
        <v>3</v>
      </c>
      <c r="C14" s="138">
        <f>C15</f>
        <v>0</v>
      </c>
      <c r="D14" s="138"/>
      <c r="E14" s="138">
        <f>H14+K14+N14+Q14+T14</f>
        <v>0</v>
      </c>
      <c r="F14" s="173"/>
      <c r="G14" s="174"/>
      <c r="H14" s="175"/>
      <c r="I14" s="173"/>
      <c r="J14" s="174"/>
      <c r="K14" s="175"/>
      <c r="L14" s="173"/>
      <c r="M14" s="174"/>
      <c r="N14" s="175">
        <f>L14*M14</f>
        <v>0</v>
      </c>
      <c r="O14" s="173"/>
      <c r="P14" s="174"/>
      <c r="Q14" s="176"/>
      <c r="R14" s="177"/>
      <c r="S14" s="152"/>
      <c r="T14" s="178"/>
      <c r="U14" s="179"/>
      <c r="V14" s="152"/>
      <c r="W14" s="176"/>
      <c r="X14" s="179"/>
      <c r="Y14" s="152"/>
      <c r="Z14" s="176"/>
      <c r="AA14" s="179"/>
      <c r="AB14" s="152"/>
      <c r="AC14" s="176"/>
      <c r="AD14" s="179"/>
      <c r="AE14" s="152"/>
      <c r="AF14" s="178"/>
      <c r="AG14" s="180"/>
      <c r="AH14" s="152"/>
      <c r="AI14" s="152"/>
    </row>
    <row r="15" spans="1:36" x14ac:dyDescent="0.25">
      <c r="A15" s="25" t="s">
        <v>4</v>
      </c>
      <c r="B15" s="26" t="s">
        <v>5</v>
      </c>
      <c r="C15" s="181">
        <v>0</v>
      </c>
      <c r="D15" s="138">
        <v>0</v>
      </c>
      <c r="E15" s="182">
        <f>SUM(E16:E25)</f>
        <v>0</v>
      </c>
      <c r="F15" s="179"/>
      <c r="G15" s="152"/>
      <c r="H15" s="176"/>
      <c r="I15" s="179"/>
      <c r="J15" s="152"/>
      <c r="K15" s="176"/>
      <c r="L15" s="179"/>
      <c r="M15" s="152"/>
      <c r="N15" s="175">
        <f t="shared" ref="N15:N78" si="0">L15*M15</f>
        <v>0</v>
      </c>
      <c r="O15" s="179"/>
      <c r="P15" s="152"/>
      <c r="Q15" s="176"/>
      <c r="R15" s="177"/>
      <c r="S15" s="152"/>
      <c r="T15" s="178"/>
      <c r="U15" s="179"/>
      <c r="V15" s="152"/>
      <c r="W15" s="176"/>
      <c r="X15" s="179"/>
      <c r="Y15" s="152"/>
      <c r="Z15" s="176"/>
      <c r="AA15" s="179"/>
      <c r="AB15" s="152"/>
      <c r="AC15" s="176"/>
      <c r="AD15" s="179"/>
      <c r="AE15" s="152"/>
      <c r="AF15" s="178"/>
      <c r="AG15" s="180"/>
      <c r="AH15" s="152"/>
      <c r="AI15" s="152"/>
    </row>
    <row r="16" spans="1:36" x14ac:dyDescent="0.25">
      <c r="A16" s="15">
        <v>16529</v>
      </c>
      <c r="B16" s="162" t="s">
        <v>6</v>
      </c>
      <c r="C16" s="11">
        <f>F16+I16+L16+O16+R16+U16+X16+AA16+AD16+AG16</f>
        <v>0</v>
      </c>
      <c r="D16" s="12">
        <f>G16+J16+M16+P16+S16</f>
        <v>0</v>
      </c>
      <c r="E16" s="121">
        <f>H16+K16+N16+Q16+T16+W16+Z16+AC16+AF16+AI16</f>
        <v>0</v>
      </c>
      <c r="F16" s="179"/>
      <c r="G16" s="152"/>
      <c r="H16" s="176"/>
      <c r="I16" s="179"/>
      <c r="J16" s="155"/>
      <c r="K16" s="183"/>
      <c r="L16" s="184"/>
      <c r="M16" s="16"/>
      <c r="N16" s="175">
        <f t="shared" si="0"/>
        <v>0</v>
      </c>
      <c r="O16" s="179"/>
      <c r="P16" s="152"/>
      <c r="Q16" s="176"/>
      <c r="R16" s="177"/>
      <c r="S16" s="152"/>
      <c r="T16" s="178"/>
      <c r="U16" s="179"/>
      <c r="V16" s="152"/>
      <c r="W16" s="176"/>
      <c r="X16" s="179"/>
      <c r="Y16" s="152"/>
      <c r="Z16" s="176"/>
      <c r="AA16" s="179"/>
      <c r="AB16" s="152"/>
      <c r="AC16" s="176"/>
      <c r="AD16" s="179"/>
      <c r="AE16" s="152"/>
      <c r="AF16" s="178"/>
      <c r="AG16" s="180"/>
      <c r="AH16" s="152"/>
      <c r="AI16" s="152"/>
    </row>
    <row r="17" spans="1:35" x14ac:dyDescent="0.25">
      <c r="A17" s="15">
        <v>16529</v>
      </c>
      <c r="B17" s="162" t="s">
        <v>7</v>
      </c>
      <c r="C17" s="11">
        <f t="shared" ref="C17:C25" si="1">F17+I17+L17+O17+R17+U17+X17+AA17+AD17+AG17</f>
        <v>0</v>
      </c>
      <c r="D17" s="12">
        <f t="shared" ref="D17:D24" si="2">G17+J17+M17+P17+S17</f>
        <v>0</v>
      </c>
      <c r="E17" s="121">
        <f t="shared" ref="E17:E24" si="3">H17+K17+N17+Q17+T17+W17+Z17+AC17+AF17+AI17</f>
        <v>0</v>
      </c>
      <c r="F17" s="179"/>
      <c r="G17" s="152"/>
      <c r="H17" s="176"/>
      <c r="I17" s="179"/>
      <c r="J17" s="155"/>
      <c r="K17" s="183"/>
      <c r="L17" s="184"/>
      <c r="M17" s="16"/>
      <c r="N17" s="175">
        <f t="shared" si="0"/>
        <v>0</v>
      </c>
      <c r="O17" s="179"/>
      <c r="P17" s="152"/>
      <c r="Q17" s="176"/>
      <c r="R17" s="177"/>
      <c r="S17" s="152"/>
      <c r="T17" s="178"/>
      <c r="U17" s="179"/>
      <c r="V17" s="152"/>
      <c r="W17" s="176"/>
      <c r="X17" s="179"/>
      <c r="Y17" s="152"/>
      <c r="Z17" s="176"/>
      <c r="AA17" s="179"/>
      <c r="AB17" s="152"/>
      <c r="AC17" s="176"/>
      <c r="AD17" s="179"/>
      <c r="AE17" s="152"/>
      <c r="AF17" s="178"/>
      <c r="AG17" s="180"/>
      <c r="AH17" s="152"/>
      <c r="AI17" s="152"/>
    </row>
    <row r="18" spans="1:35" x14ac:dyDescent="0.25">
      <c r="A18" s="15">
        <v>16529</v>
      </c>
      <c r="B18" s="162" t="s">
        <v>11</v>
      </c>
      <c r="C18" s="11">
        <f t="shared" si="1"/>
        <v>0</v>
      </c>
      <c r="D18" s="12">
        <f t="shared" si="2"/>
        <v>0</v>
      </c>
      <c r="E18" s="121">
        <f t="shared" si="3"/>
        <v>0</v>
      </c>
      <c r="F18" s="179"/>
      <c r="G18" s="152"/>
      <c r="H18" s="176"/>
      <c r="I18" s="179"/>
      <c r="J18" s="155"/>
      <c r="K18" s="183"/>
      <c r="L18" s="184"/>
      <c r="M18" s="16"/>
      <c r="N18" s="175">
        <f t="shared" si="0"/>
        <v>0</v>
      </c>
      <c r="O18" s="179"/>
      <c r="P18" s="152"/>
      <c r="Q18" s="176"/>
      <c r="R18" s="177"/>
      <c r="S18" s="152"/>
      <c r="T18" s="178"/>
      <c r="U18" s="179"/>
      <c r="V18" s="152"/>
      <c r="W18" s="176"/>
      <c r="X18" s="179"/>
      <c r="Y18" s="152"/>
      <c r="Z18" s="176"/>
      <c r="AA18" s="179"/>
      <c r="AB18" s="152"/>
      <c r="AC18" s="176"/>
      <c r="AD18" s="179"/>
      <c r="AE18" s="152"/>
      <c r="AF18" s="178"/>
      <c r="AG18" s="180"/>
      <c r="AH18" s="152"/>
      <c r="AI18" s="152"/>
    </row>
    <row r="19" spans="1:35" x14ac:dyDescent="0.25">
      <c r="A19" s="15">
        <v>16529</v>
      </c>
      <c r="B19" s="162" t="s">
        <v>8</v>
      </c>
      <c r="C19" s="11">
        <f t="shared" si="1"/>
        <v>0</v>
      </c>
      <c r="D19" s="12">
        <f t="shared" si="2"/>
        <v>0</v>
      </c>
      <c r="E19" s="121">
        <f t="shared" si="3"/>
        <v>0</v>
      </c>
      <c r="F19" s="179"/>
      <c r="G19" s="152"/>
      <c r="H19" s="176"/>
      <c r="I19" s="179"/>
      <c r="J19" s="155"/>
      <c r="K19" s="183"/>
      <c r="L19" s="184"/>
      <c r="M19" s="16"/>
      <c r="N19" s="175">
        <f t="shared" si="0"/>
        <v>0</v>
      </c>
      <c r="O19" s="179"/>
      <c r="P19" s="152"/>
      <c r="Q19" s="176"/>
      <c r="R19" s="177"/>
      <c r="S19" s="152"/>
      <c r="T19" s="178"/>
      <c r="U19" s="179"/>
      <c r="V19" s="152"/>
      <c r="W19" s="176"/>
      <c r="X19" s="179"/>
      <c r="Y19" s="152"/>
      <c r="Z19" s="176"/>
      <c r="AA19" s="179"/>
      <c r="AB19" s="152"/>
      <c r="AC19" s="176"/>
      <c r="AD19" s="179"/>
      <c r="AE19" s="152"/>
      <c r="AF19" s="178"/>
      <c r="AG19" s="180"/>
      <c r="AH19" s="152"/>
      <c r="AI19" s="152"/>
    </row>
    <row r="20" spans="1:35" x14ac:dyDescent="0.25">
      <c r="A20" s="15">
        <v>16529</v>
      </c>
      <c r="B20" s="162" t="s">
        <v>9</v>
      </c>
      <c r="C20" s="11">
        <f t="shared" si="1"/>
        <v>0</v>
      </c>
      <c r="D20" s="12">
        <f t="shared" si="2"/>
        <v>0</v>
      </c>
      <c r="E20" s="121">
        <f t="shared" si="3"/>
        <v>0</v>
      </c>
      <c r="F20" s="179"/>
      <c r="G20" s="152"/>
      <c r="H20" s="176"/>
      <c r="I20" s="179"/>
      <c r="J20" s="155"/>
      <c r="K20" s="183"/>
      <c r="L20" s="184"/>
      <c r="M20" s="16"/>
      <c r="N20" s="175">
        <f t="shared" si="0"/>
        <v>0</v>
      </c>
      <c r="O20" s="179"/>
      <c r="P20" s="152"/>
      <c r="Q20" s="176"/>
      <c r="R20" s="177"/>
      <c r="S20" s="152"/>
      <c r="T20" s="178"/>
      <c r="U20" s="179"/>
      <c r="V20" s="152"/>
      <c r="W20" s="176"/>
      <c r="X20" s="179"/>
      <c r="Y20" s="152"/>
      <c r="Z20" s="176"/>
      <c r="AA20" s="179"/>
      <c r="AB20" s="152"/>
      <c r="AC20" s="176"/>
      <c r="AD20" s="179"/>
      <c r="AE20" s="152"/>
      <c r="AF20" s="178"/>
      <c r="AG20" s="180"/>
      <c r="AH20" s="152"/>
      <c r="AI20" s="152"/>
    </row>
    <row r="21" spans="1:35" x14ac:dyDescent="0.25">
      <c r="A21" s="15">
        <v>16529</v>
      </c>
      <c r="B21" s="161" t="s">
        <v>295</v>
      </c>
      <c r="C21" s="11">
        <f t="shared" si="1"/>
        <v>0</v>
      </c>
      <c r="D21" s="12">
        <f t="shared" si="2"/>
        <v>0</v>
      </c>
      <c r="E21" s="121">
        <f t="shared" si="3"/>
        <v>0</v>
      </c>
      <c r="F21" s="179"/>
      <c r="G21" s="152"/>
      <c r="H21" s="176"/>
      <c r="I21" s="179"/>
      <c r="J21" s="153"/>
      <c r="K21" s="183"/>
      <c r="L21" s="184"/>
      <c r="M21" s="16"/>
      <c r="N21" s="175">
        <f t="shared" si="0"/>
        <v>0</v>
      </c>
      <c r="O21" s="179"/>
      <c r="P21" s="152"/>
      <c r="Q21" s="176"/>
      <c r="R21" s="177"/>
      <c r="S21" s="152"/>
      <c r="T21" s="178"/>
      <c r="U21" s="179"/>
      <c r="V21" s="152"/>
      <c r="W21" s="176"/>
      <c r="X21" s="179"/>
      <c r="Y21" s="152"/>
      <c r="Z21" s="176"/>
      <c r="AA21" s="179"/>
      <c r="AB21" s="152"/>
      <c r="AC21" s="176"/>
      <c r="AD21" s="179"/>
      <c r="AE21" s="152"/>
      <c r="AF21" s="178"/>
      <c r="AG21" s="180"/>
      <c r="AH21" s="152"/>
      <c r="AI21" s="152"/>
    </row>
    <row r="22" spans="1:35" ht="45" customHeight="1" x14ac:dyDescent="0.25">
      <c r="A22" s="15">
        <v>16529</v>
      </c>
      <c r="B22" s="162" t="s">
        <v>10</v>
      </c>
      <c r="C22" s="11">
        <f t="shared" si="1"/>
        <v>0</v>
      </c>
      <c r="D22" s="12">
        <f t="shared" si="2"/>
        <v>0</v>
      </c>
      <c r="E22" s="121">
        <f t="shared" si="3"/>
        <v>0</v>
      </c>
      <c r="F22" s="179"/>
      <c r="G22" s="152"/>
      <c r="H22" s="176"/>
      <c r="I22" s="179"/>
      <c r="J22" s="155"/>
      <c r="K22" s="183"/>
      <c r="L22" s="184"/>
      <c r="M22" s="16"/>
      <c r="N22" s="175">
        <f t="shared" si="0"/>
        <v>0</v>
      </c>
      <c r="O22" s="179"/>
      <c r="P22" s="152"/>
      <c r="Q22" s="176"/>
      <c r="R22" s="177"/>
      <c r="S22" s="152"/>
      <c r="T22" s="178"/>
      <c r="U22" s="179"/>
      <c r="V22" s="152"/>
      <c r="W22" s="176"/>
      <c r="X22" s="179"/>
      <c r="Y22" s="152"/>
      <c r="Z22" s="176"/>
      <c r="AA22" s="179"/>
      <c r="AB22" s="152"/>
      <c r="AC22" s="176"/>
      <c r="AD22" s="179"/>
      <c r="AE22" s="152"/>
      <c r="AF22" s="178"/>
      <c r="AG22" s="180"/>
      <c r="AH22" s="152"/>
      <c r="AI22" s="152"/>
    </row>
    <row r="23" spans="1:35" x14ac:dyDescent="0.25">
      <c r="A23" s="15">
        <v>16529</v>
      </c>
      <c r="B23" s="163" t="s">
        <v>297</v>
      </c>
      <c r="C23" s="11">
        <f t="shared" si="1"/>
        <v>0</v>
      </c>
      <c r="D23" s="12">
        <f t="shared" si="2"/>
        <v>0</v>
      </c>
      <c r="E23" s="121">
        <f t="shared" si="3"/>
        <v>0</v>
      </c>
      <c r="F23" s="179"/>
      <c r="G23" s="152"/>
      <c r="H23" s="176"/>
      <c r="I23" s="179"/>
      <c r="J23" s="154"/>
      <c r="K23" s="183"/>
      <c r="L23" s="184"/>
      <c r="M23" s="16"/>
      <c r="N23" s="175">
        <f t="shared" si="0"/>
        <v>0</v>
      </c>
      <c r="O23" s="179"/>
      <c r="P23" s="152"/>
      <c r="Q23" s="176"/>
      <c r="R23" s="177"/>
      <c r="S23" s="152"/>
      <c r="T23" s="178"/>
      <c r="U23" s="179"/>
      <c r="V23" s="152"/>
      <c r="W23" s="176"/>
      <c r="X23" s="179"/>
      <c r="Y23" s="152"/>
      <c r="Z23" s="176"/>
      <c r="AA23" s="179"/>
      <c r="AB23" s="152"/>
      <c r="AC23" s="176"/>
      <c r="AD23" s="179"/>
      <c r="AE23" s="152"/>
      <c r="AF23" s="178"/>
      <c r="AG23" s="180"/>
      <c r="AH23" s="152"/>
      <c r="AI23" s="152"/>
    </row>
    <row r="24" spans="1:35" ht="33.75" customHeight="1" x14ac:dyDescent="0.25">
      <c r="A24" s="15">
        <v>16529</v>
      </c>
      <c r="B24" s="162" t="s">
        <v>329</v>
      </c>
      <c r="C24" s="11">
        <f t="shared" si="1"/>
        <v>0</v>
      </c>
      <c r="D24" s="12">
        <f t="shared" si="2"/>
        <v>0</v>
      </c>
      <c r="E24" s="121">
        <f t="shared" si="3"/>
        <v>0</v>
      </c>
      <c r="F24" s="179"/>
      <c r="G24" s="152"/>
      <c r="H24" s="176"/>
      <c r="I24" s="179"/>
      <c r="J24" s="155"/>
      <c r="K24" s="183"/>
      <c r="L24" s="184"/>
      <c r="M24" s="16"/>
      <c r="N24" s="175">
        <f t="shared" si="0"/>
        <v>0</v>
      </c>
      <c r="O24" s="179"/>
      <c r="P24" s="152"/>
      <c r="Q24" s="176"/>
      <c r="R24" s="177"/>
      <c r="S24" s="152"/>
      <c r="T24" s="178"/>
      <c r="U24" s="179"/>
      <c r="V24" s="152"/>
      <c r="W24" s="176"/>
      <c r="X24" s="179"/>
      <c r="Y24" s="152"/>
      <c r="Z24" s="176"/>
      <c r="AA24" s="179"/>
      <c r="AB24" s="152"/>
      <c r="AC24" s="176"/>
      <c r="AD24" s="179"/>
      <c r="AE24" s="152"/>
      <c r="AF24" s="178"/>
      <c r="AG24" s="180"/>
      <c r="AH24" s="152"/>
      <c r="AI24" s="152"/>
    </row>
    <row r="25" spans="1:35" x14ac:dyDescent="0.25">
      <c r="A25" s="25">
        <v>1652902</v>
      </c>
      <c r="B25" s="54" t="s">
        <v>330</v>
      </c>
      <c r="C25" s="11">
        <f t="shared" si="1"/>
        <v>0</v>
      </c>
      <c r="D25" s="138"/>
      <c r="E25" s="121">
        <f>H25+K25+N25+Q25+T25+W25+Z25+AC25+AF25+AI25</f>
        <v>0</v>
      </c>
      <c r="F25" s="179"/>
      <c r="G25" s="152"/>
      <c r="H25" s="176"/>
      <c r="I25" s="179"/>
      <c r="J25" s="156"/>
      <c r="K25" s="183"/>
      <c r="L25" s="185"/>
      <c r="M25" s="16"/>
      <c r="N25" s="175">
        <f t="shared" si="0"/>
        <v>0</v>
      </c>
      <c r="O25" s="179"/>
      <c r="P25" s="152"/>
      <c r="Q25" s="176"/>
      <c r="R25" s="177"/>
      <c r="S25" s="152"/>
      <c r="T25" s="178"/>
      <c r="U25" s="179"/>
      <c r="V25" s="152"/>
      <c r="W25" s="176"/>
      <c r="X25" s="179"/>
      <c r="Y25" s="152"/>
      <c r="Z25" s="176"/>
      <c r="AA25" s="179"/>
      <c r="AB25" s="152"/>
      <c r="AC25" s="176"/>
      <c r="AD25" s="179"/>
      <c r="AE25" s="152"/>
      <c r="AF25" s="178"/>
      <c r="AG25" s="180"/>
      <c r="AH25" s="152"/>
      <c r="AI25" s="152"/>
    </row>
    <row r="26" spans="1:35" ht="25.5" x14ac:dyDescent="0.25">
      <c r="A26" s="41" t="s">
        <v>12</v>
      </c>
      <c r="B26" s="42" t="s">
        <v>13</v>
      </c>
      <c r="C26" s="132">
        <f>C27+C61+C87+C94+C108+C134+C171</f>
        <v>445</v>
      </c>
      <c r="D26" s="138">
        <v>0</v>
      </c>
      <c r="E26" s="186">
        <f>E27+E61+E87+E94+E108+E134+E171</f>
        <v>38294400</v>
      </c>
      <c r="F26" s="179"/>
      <c r="G26" s="152"/>
      <c r="H26" s="176"/>
      <c r="I26" s="179"/>
      <c r="J26" s="157"/>
      <c r="K26" s="183"/>
      <c r="L26" s="184"/>
      <c r="M26" s="11"/>
      <c r="N26" s="175">
        <f t="shared" si="0"/>
        <v>0</v>
      </c>
      <c r="O26" s="179"/>
      <c r="P26" s="152"/>
      <c r="Q26" s="176"/>
      <c r="R26" s="177"/>
      <c r="S26" s="152"/>
      <c r="T26" s="178"/>
      <c r="U26" s="179"/>
      <c r="V26" s="152"/>
      <c r="W26" s="176"/>
      <c r="X26" s="179"/>
      <c r="Y26" s="152"/>
      <c r="Z26" s="176"/>
      <c r="AA26" s="179"/>
      <c r="AB26" s="152"/>
      <c r="AC26" s="176"/>
      <c r="AD26" s="179"/>
      <c r="AE26" s="152"/>
      <c r="AF26" s="178"/>
      <c r="AG26" s="180"/>
      <c r="AH26" s="152"/>
      <c r="AI26" s="152"/>
    </row>
    <row r="27" spans="1:35" x14ac:dyDescent="0.25">
      <c r="A27" s="25">
        <v>1653501</v>
      </c>
      <c r="B27" s="26" t="s">
        <v>14</v>
      </c>
      <c r="C27" s="132">
        <f>SUM(C28:C60)</f>
        <v>17</v>
      </c>
      <c r="D27" s="138">
        <v>0</v>
      </c>
      <c r="E27" s="186">
        <f>SUM(E28:E60)</f>
        <v>106500</v>
      </c>
      <c r="F27" s="179"/>
      <c r="G27" s="152"/>
      <c r="H27" s="176"/>
      <c r="I27" s="179"/>
      <c r="J27" s="149"/>
      <c r="K27" s="183"/>
      <c r="L27" s="184"/>
      <c r="M27" s="11"/>
      <c r="N27" s="175">
        <f t="shared" si="0"/>
        <v>0</v>
      </c>
      <c r="O27" s="179"/>
      <c r="P27" s="152"/>
      <c r="Q27" s="176"/>
      <c r="R27" s="177"/>
      <c r="S27" s="152"/>
      <c r="T27" s="178"/>
      <c r="U27" s="179"/>
      <c r="V27" s="152"/>
      <c r="W27" s="176"/>
      <c r="X27" s="179"/>
      <c r="Y27" s="152"/>
      <c r="Z27" s="176"/>
      <c r="AA27" s="179"/>
      <c r="AB27" s="152"/>
      <c r="AC27" s="176"/>
      <c r="AD27" s="179"/>
      <c r="AE27" s="152"/>
      <c r="AF27" s="178"/>
      <c r="AG27" s="180"/>
      <c r="AH27" s="152"/>
      <c r="AI27" s="152"/>
    </row>
    <row r="28" spans="1:35" x14ac:dyDescent="0.25">
      <c r="A28" s="15">
        <v>1653501001</v>
      </c>
      <c r="B28" s="13" t="s">
        <v>15</v>
      </c>
      <c r="C28" s="11">
        <f t="shared" ref="C28:C60" si="4">F28+I28+L28+O28+R28+U28+X28+AA28+AD28+AG28</f>
        <v>0</v>
      </c>
      <c r="D28" s="12">
        <f t="shared" ref="D28:D60" si="5">G28+J28+M28+P28+S28</f>
        <v>0</v>
      </c>
      <c r="E28" s="121">
        <f t="shared" ref="E28:E60" si="6">H28+K28+N28+Q28+T28+W28+Z28+AC28+AF28+AI28</f>
        <v>0</v>
      </c>
      <c r="F28" s="179"/>
      <c r="G28" s="152"/>
      <c r="H28" s="176"/>
      <c r="I28" s="179"/>
      <c r="J28" s="154"/>
      <c r="K28" s="183"/>
      <c r="L28" s="11"/>
      <c r="M28" s="12"/>
      <c r="N28" s="175">
        <f t="shared" si="0"/>
        <v>0</v>
      </c>
      <c r="O28" s="179"/>
      <c r="P28" s="152"/>
      <c r="Q28" s="176"/>
      <c r="R28" s="177"/>
      <c r="S28" s="152"/>
      <c r="T28" s="178"/>
      <c r="U28" s="179"/>
      <c r="V28" s="152"/>
      <c r="W28" s="176"/>
      <c r="X28" s="179"/>
      <c r="Y28" s="152"/>
      <c r="Z28" s="176"/>
      <c r="AA28" s="179"/>
      <c r="AB28" s="152"/>
      <c r="AC28" s="176"/>
      <c r="AD28" s="179"/>
      <c r="AE28" s="152"/>
      <c r="AF28" s="178"/>
      <c r="AG28" s="180"/>
      <c r="AH28" s="152"/>
      <c r="AI28" s="152"/>
    </row>
    <row r="29" spans="1:35" x14ac:dyDescent="0.25">
      <c r="A29" s="15">
        <v>1653501002</v>
      </c>
      <c r="B29" s="13" t="s">
        <v>16</v>
      </c>
      <c r="C29" s="11">
        <f t="shared" si="4"/>
        <v>0</v>
      </c>
      <c r="D29" s="12">
        <f t="shared" si="5"/>
        <v>0</v>
      </c>
      <c r="E29" s="121">
        <f t="shared" si="6"/>
        <v>0</v>
      </c>
      <c r="F29" s="179"/>
      <c r="G29" s="152"/>
      <c r="H29" s="176"/>
      <c r="I29" s="179"/>
      <c r="J29" s="154"/>
      <c r="K29" s="183"/>
      <c r="L29" s="11"/>
      <c r="M29" s="12">
        <v>0</v>
      </c>
      <c r="N29" s="175">
        <f t="shared" si="0"/>
        <v>0</v>
      </c>
      <c r="O29" s="179"/>
      <c r="P29" s="152"/>
      <c r="Q29" s="176"/>
      <c r="R29" s="177"/>
      <c r="S29" s="152"/>
      <c r="T29" s="178"/>
      <c r="U29" s="179"/>
      <c r="V29" s="152"/>
      <c r="W29" s="176"/>
      <c r="X29" s="179"/>
      <c r="Y29" s="152"/>
      <c r="Z29" s="176"/>
      <c r="AA29" s="179"/>
      <c r="AB29" s="152"/>
      <c r="AC29" s="176"/>
      <c r="AD29" s="179"/>
      <c r="AE29" s="152"/>
      <c r="AF29" s="178"/>
      <c r="AG29" s="180"/>
      <c r="AH29" s="152"/>
      <c r="AI29" s="152"/>
    </row>
    <row r="30" spans="1:35" x14ac:dyDescent="0.25">
      <c r="A30" s="15">
        <v>1653501003</v>
      </c>
      <c r="B30" s="13" t="s">
        <v>17</v>
      </c>
      <c r="C30" s="11">
        <f t="shared" si="4"/>
        <v>0</v>
      </c>
      <c r="D30" s="12">
        <f t="shared" si="5"/>
        <v>0</v>
      </c>
      <c r="E30" s="121">
        <f t="shared" si="6"/>
        <v>0</v>
      </c>
      <c r="F30" s="179"/>
      <c r="G30" s="152"/>
      <c r="H30" s="176"/>
      <c r="I30" s="179"/>
      <c r="J30" s="154"/>
      <c r="K30" s="183"/>
      <c r="L30" s="11"/>
      <c r="M30" s="12"/>
      <c r="N30" s="175">
        <f t="shared" si="0"/>
        <v>0</v>
      </c>
      <c r="O30" s="179"/>
      <c r="P30" s="152"/>
      <c r="Q30" s="176"/>
      <c r="R30" s="177"/>
      <c r="S30" s="152"/>
      <c r="T30" s="178"/>
      <c r="U30" s="179"/>
      <c r="V30" s="152"/>
      <c r="W30" s="176"/>
      <c r="X30" s="179"/>
      <c r="Y30" s="152"/>
      <c r="Z30" s="176"/>
      <c r="AA30" s="179"/>
      <c r="AB30" s="152"/>
      <c r="AC30" s="176"/>
      <c r="AD30" s="179"/>
      <c r="AE30" s="152"/>
      <c r="AF30" s="178"/>
      <c r="AG30" s="180"/>
      <c r="AH30" s="152"/>
      <c r="AI30" s="152"/>
    </row>
    <row r="31" spans="1:35" x14ac:dyDescent="0.25">
      <c r="A31" s="15">
        <v>1653501004</v>
      </c>
      <c r="B31" s="13" t="s">
        <v>18</v>
      </c>
      <c r="C31" s="11">
        <f t="shared" si="4"/>
        <v>1</v>
      </c>
      <c r="D31" s="12">
        <f t="shared" si="5"/>
        <v>0</v>
      </c>
      <c r="E31" s="121">
        <f t="shared" si="6"/>
        <v>1500</v>
      </c>
      <c r="F31" s="179"/>
      <c r="G31" s="152"/>
      <c r="H31" s="176"/>
      <c r="I31" s="179"/>
      <c r="J31" s="154"/>
      <c r="K31" s="183"/>
      <c r="L31" s="11"/>
      <c r="M31" s="12"/>
      <c r="N31" s="175">
        <f t="shared" si="0"/>
        <v>0</v>
      </c>
      <c r="O31" s="179"/>
      <c r="P31" s="152"/>
      <c r="Q31" s="176"/>
      <c r="R31" s="177"/>
      <c r="S31" s="152"/>
      <c r="T31" s="178"/>
      <c r="U31" s="179"/>
      <c r="V31" s="152"/>
      <c r="W31" s="176"/>
      <c r="X31" s="179">
        <v>1</v>
      </c>
      <c r="Y31" s="152">
        <v>1500</v>
      </c>
      <c r="Z31" s="176">
        <f>X31*Y31</f>
        <v>1500</v>
      </c>
      <c r="AA31" s="179"/>
      <c r="AB31" s="152"/>
      <c r="AC31" s="176"/>
      <c r="AD31" s="179"/>
      <c r="AE31" s="152"/>
      <c r="AF31" s="178"/>
      <c r="AG31" s="180"/>
      <c r="AH31" s="152"/>
      <c r="AI31" s="152"/>
    </row>
    <row r="32" spans="1:35" x14ac:dyDescent="0.25">
      <c r="A32" s="15">
        <v>1653501005</v>
      </c>
      <c r="B32" s="13" t="s">
        <v>331</v>
      </c>
      <c r="C32" s="11">
        <f t="shared" si="4"/>
        <v>0</v>
      </c>
      <c r="D32" s="12">
        <f t="shared" si="5"/>
        <v>0</v>
      </c>
      <c r="E32" s="121">
        <f t="shared" si="6"/>
        <v>0</v>
      </c>
      <c r="F32" s="179"/>
      <c r="G32" s="152"/>
      <c r="H32" s="176"/>
      <c r="I32" s="179"/>
      <c r="J32" s="154"/>
      <c r="K32" s="183"/>
      <c r="L32" s="11"/>
      <c r="M32" s="12">
        <v>0</v>
      </c>
      <c r="N32" s="175">
        <f t="shared" si="0"/>
        <v>0</v>
      </c>
      <c r="O32" s="179"/>
      <c r="P32" s="152"/>
      <c r="Q32" s="176"/>
      <c r="R32" s="177"/>
      <c r="S32" s="152"/>
      <c r="T32" s="178"/>
      <c r="U32" s="179"/>
      <c r="V32" s="152"/>
      <c r="W32" s="176"/>
      <c r="X32" s="179"/>
      <c r="Y32" s="152"/>
      <c r="Z32" s="176"/>
      <c r="AA32" s="179"/>
      <c r="AB32" s="152"/>
      <c r="AC32" s="176"/>
      <c r="AD32" s="179"/>
      <c r="AE32" s="152"/>
      <c r="AF32" s="178"/>
      <c r="AG32" s="180"/>
      <c r="AH32" s="152"/>
      <c r="AI32" s="152"/>
    </row>
    <row r="33" spans="1:35" x14ac:dyDescent="0.25">
      <c r="A33" s="15">
        <v>1653501006</v>
      </c>
      <c r="B33" s="13" t="s">
        <v>19</v>
      </c>
      <c r="C33" s="11">
        <f t="shared" si="4"/>
        <v>0</v>
      </c>
      <c r="D33" s="12">
        <f t="shared" si="5"/>
        <v>0</v>
      </c>
      <c r="E33" s="121">
        <f t="shared" si="6"/>
        <v>0</v>
      </c>
      <c r="F33" s="179"/>
      <c r="G33" s="152"/>
      <c r="H33" s="176"/>
      <c r="I33" s="179"/>
      <c r="J33" s="154"/>
      <c r="K33" s="183"/>
      <c r="L33" s="11"/>
      <c r="M33" s="12"/>
      <c r="N33" s="175">
        <f t="shared" si="0"/>
        <v>0</v>
      </c>
      <c r="O33" s="179"/>
      <c r="P33" s="152"/>
      <c r="Q33" s="176"/>
      <c r="R33" s="177"/>
      <c r="S33" s="152"/>
      <c r="T33" s="178"/>
      <c r="U33" s="179"/>
      <c r="V33" s="152"/>
      <c r="W33" s="176"/>
      <c r="X33" s="179"/>
      <c r="Y33" s="152"/>
      <c r="Z33" s="176"/>
      <c r="AA33" s="179"/>
      <c r="AB33" s="152"/>
      <c r="AC33" s="176"/>
      <c r="AD33" s="179"/>
      <c r="AE33" s="152"/>
      <c r="AF33" s="178"/>
      <c r="AG33" s="180"/>
      <c r="AH33" s="152"/>
      <c r="AI33" s="152"/>
    </row>
    <row r="34" spans="1:35" x14ac:dyDescent="0.25">
      <c r="A34" s="15">
        <v>1653501007</v>
      </c>
      <c r="B34" s="13" t="s">
        <v>20</v>
      </c>
      <c r="C34" s="11">
        <f t="shared" si="4"/>
        <v>1</v>
      </c>
      <c r="D34" s="12">
        <f t="shared" si="5"/>
        <v>0</v>
      </c>
      <c r="E34" s="121">
        <f t="shared" si="6"/>
        <v>3000</v>
      </c>
      <c r="F34" s="179"/>
      <c r="G34" s="152"/>
      <c r="H34" s="176"/>
      <c r="I34" s="179"/>
      <c r="J34" s="154"/>
      <c r="K34" s="183"/>
      <c r="L34" s="11"/>
      <c r="M34" s="12"/>
      <c r="N34" s="175">
        <f t="shared" si="0"/>
        <v>0</v>
      </c>
      <c r="O34" s="179"/>
      <c r="P34" s="152"/>
      <c r="Q34" s="176"/>
      <c r="R34" s="177"/>
      <c r="S34" s="152"/>
      <c r="T34" s="178"/>
      <c r="U34" s="179"/>
      <c r="V34" s="152"/>
      <c r="W34" s="176"/>
      <c r="X34" s="179">
        <v>1</v>
      </c>
      <c r="Y34" s="152">
        <v>3000</v>
      </c>
      <c r="Z34" s="176">
        <v>3000</v>
      </c>
      <c r="AA34" s="179"/>
      <c r="AB34" s="152"/>
      <c r="AC34" s="176"/>
      <c r="AD34" s="179"/>
      <c r="AE34" s="152"/>
      <c r="AF34" s="178"/>
      <c r="AG34" s="180"/>
      <c r="AH34" s="152"/>
      <c r="AI34" s="152"/>
    </row>
    <row r="35" spans="1:35" x14ac:dyDescent="0.25">
      <c r="A35" s="15">
        <v>1653501008</v>
      </c>
      <c r="B35" s="13" t="s">
        <v>21</v>
      </c>
      <c r="C35" s="11">
        <f t="shared" si="4"/>
        <v>0</v>
      </c>
      <c r="D35" s="12">
        <f t="shared" si="5"/>
        <v>0</v>
      </c>
      <c r="E35" s="121">
        <f t="shared" si="6"/>
        <v>0</v>
      </c>
      <c r="F35" s="179"/>
      <c r="G35" s="152"/>
      <c r="H35" s="176"/>
      <c r="I35" s="179"/>
      <c r="J35" s="154"/>
      <c r="K35" s="183"/>
      <c r="L35" s="11"/>
      <c r="M35" s="12"/>
      <c r="N35" s="175">
        <f t="shared" si="0"/>
        <v>0</v>
      </c>
      <c r="O35" s="179"/>
      <c r="P35" s="152"/>
      <c r="Q35" s="176"/>
      <c r="R35" s="177"/>
      <c r="S35" s="152"/>
      <c r="T35" s="178"/>
      <c r="U35" s="179"/>
      <c r="V35" s="152"/>
      <c r="W35" s="176"/>
      <c r="X35" s="179"/>
      <c r="Y35" s="152"/>
      <c r="Z35" s="176"/>
      <c r="AA35" s="179"/>
      <c r="AB35" s="152"/>
      <c r="AC35" s="176"/>
      <c r="AD35" s="179"/>
      <c r="AE35" s="152"/>
      <c r="AF35" s="178"/>
      <c r="AG35" s="180"/>
      <c r="AH35" s="152"/>
      <c r="AI35" s="152"/>
    </row>
    <row r="36" spans="1:35" x14ac:dyDescent="0.25">
      <c r="A36" s="15">
        <v>1653501009</v>
      </c>
      <c r="B36" s="13" t="s">
        <v>279</v>
      </c>
      <c r="C36" s="11">
        <f t="shared" si="4"/>
        <v>0</v>
      </c>
      <c r="D36" s="12">
        <f t="shared" si="5"/>
        <v>0</v>
      </c>
      <c r="E36" s="121">
        <f t="shared" si="6"/>
        <v>0</v>
      </c>
      <c r="F36" s="179"/>
      <c r="G36" s="152"/>
      <c r="H36" s="176"/>
      <c r="I36" s="179"/>
      <c r="J36" s="154"/>
      <c r="K36" s="183"/>
      <c r="L36" s="11"/>
      <c r="M36" s="12"/>
      <c r="N36" s="175">
        <f t="shared" si="0"/>
        <v>0</v>
      </c>
      <c r="O36" s="179"/>
      <c r="P36" s="152"/>
      <c r="Q36" s="176"/>
      <c r="R36" s="177"/>
      <c r="S36" s="152"/>
      <c r="T36" s="178"/>
      <c r="U36" s="179"/>
      <c r="V36" s="152"/>
      <c r="W36" s="176"/>
      <c r="X36" s="179"/>
      <c r="Y36" s="152"/>
      <c r="Z36" s="176"/>
      <c r="AA36" s="179"/>
      <c r="AB36" s="152"/>
      <c r="AC36" s="176"/>
      <c r="AD36" s="179"/>
      <c r="AE36" s="152"/>
      <c r="AF36" s="178"/>
      <c r="AG36" s="180"/>
      <c r="AH36" s="152"/>
      <c r="AI36" s="152"/>
    </row>
    <row r="37" spans="1:35" x14ac:dyDescent="0.25">
      <c r="A37" s="15">
        <v>1653501010</v>
      </c>
      <c r="B37" s="13" t="s">
        <v>22</v>
      </c>
      <c r="C37" s="11">
        <f t="shared" si="4"/>
        <v>2</v>
      </c>
      <c r="D37" s="12">
        <f t="shared" si="5"/>
        <v>8000</v>
      </c>
      <c r="E37" s="121">
        <f t="shared" si="6"/>
        <v>11000</v>
      </c>
      <c r="F37" s="179"/>
      <c r="G37" s="152"/>
      <c r="H37" s="176"/>
      <c r="I37" s="179"/>
      <c r="J37" s="154"/>
      <c r="K37" s="183"/>
      <c r="L37" s="160">
        <v>1</v>
      </c>
      <c r="M37" s="12">
        <v>8000</v>
      </c>
      <c r="N37" s="175">
        <f t="shared" si="0"/>
        <v>8000</v>
      </c>
      <c r="O37" s="179"/>
      <c r="P37" s="152"/>
      <c r="Q37" s="176"/>
      <c r="R37" s="177"/>
      <c r="S37" s="152"/>
      <c r="T37" s="178"/>
      <c r="U37" s="179"/>
      <c r="V37" s="152"/>
      <c r="W37" s="176"/>
      <c r="X37" s="179"/>
      <c r="Y37" s="152"/>
      <c r="Z37" s="176"/>
      <c r="AA37" s="179"/>
      <c r="AB37" s="152"/>
      <c r="AC37" s="176"/>
      <c r="AD37" s="179"/>
      <c r="AE37" s="152"/>
      <c r="AF37" s="178"/>
      <c r="AG37" s="180">
        <v>1</v>
      </c>
      <c r="AH37" s="152">
        <v>3000</v>
      </c>
      <c r="AI37" s="152">
        <v>3000</v>
      </c>
    </row>
    <row r="38" spans="1:35" x14ac:dyDescent="0.25">
      <c r="A38" s="15">
        <v>1653501011</v>
      </c>
      <c r="B38" s="13" t="s">
        <v>23</v>
      </c>
      <c r="C38" s="11">
        <f t="shared" si="4"/>
        <v>2</v>
      </c>
      <c r="D38" s="12">
        <f t="shared" si="5"/>
        <v>4000</v>
      </c>
      <c r="E38" s="121">
        <f t="shared" si="6"/>
        <v>14000</v>
      </c>
      <c r="F38" s="179"/>
      <c r="G38" s="152"/>
      <c r="H38" s="176"/>
      <c r="I38" s="179"/>
      <c r="J38" s="154"/>
      <c r="K38" s="183"/>
      <c r="L38" s="160">
        <v>2</v>
      </c>
      <c r="M38" s="12">
        <v>4000</v>
      </c>
      <c r="N38" s="175">
        <f t="shared" si="0"/>
        <v>8000</v>
      </c>
      <c r="O38" s="179"/>
      <c r="P38" s="152"/>
      <c r="Q38" s="176"/>
      <c r="R38" s="177"/>
      <c r="S38" s="152"/>
      <c r="T38" s="178"/>
      <c r="U38" s="179"/>
      <c r="V38" s="152"/>
      <c r="W38" s="176"/>
      <c r="X38" s="179"/>
      <c r="Y38" s="152"/>
      <c r="Z38" s="176"/>
      <c r="AA38" s="179"/>
      <c r="AB38" s="152"/>
      <c r="AC38" s="176"/>
      <c r="AD38" s="179"/>
      <c r="AE38" s="152"/>
      <c r="AF38" s="178"/>
      <c r="AG38" s="180"/>
      <c r="AH38" s="152"/>
      <c r="AI38" s="152">
        <v>6000</v>
      </c>
    </row>
    <row r="39" spans="1:35" x14ac:dyDescent="0.25">
      <c r="A39" s="15">
        <v>1653501012</v>
      </c>
      <c r="B39" s="13" t="s">
        <v>24</v>
      </c>
      <c r="C39" s="11">
        <f t="shared" si="4"/>
        <v>0</v>
      </c>
      <c r="D39" s="12">
        <f t="shared" si="5"/>
        <v>0</v>
      </c>
      <c r="E39" s="121">
        <f t="shared" si="6"/>
        <v>8000</v>
      </c>
      <c r="F39" s="179"/>
      <c r="G39" s="152"/>
      <c r="H39" s="176"/>
      <c r="I39" s="179"/>
      <c r="J39" s="154"/>
      <c r="K39" s="183"/>
      <c r="L39" s="160"/>
      <c r="M39" s="12"/>
      <c r="N39" s="175">
        <f t="shared" si="0"/>
        <v>0</v>
      </c>
      <c r="O39" s="179"/>
      <c r="P39" s="152"/>
      <c r="Q39" s="176"/>
      <c r="R39" s="177"/>
      <c r="S39" s="152"/>
      <c r="T39" s="178"/>
      <c r="U39" s="179"/>
      <c r="V39" s="152"/>
      <c r="W39" s="176"/>
      <c r="X39" s="179"/>
      <c r="Y39" s="152"/>
      <c r="Z39" s="176"/>
      <c r="AA39" s="179"/>
      <c r="AB39" s="152"/>
      <c r="AC39" s="176"/>
      <c r="AD39" s="179"/>
      <c r="AE39" s="152"/>
      <c r="AF39" s="178"/>
      <c r="AG39" s="180"/>
      <c r="AH39" s="152"/>
      <c r="AI39" s="152">
        <v>8000</v>
      </c>
    </row>
    <row r="40" spans="1:35" x14ac:dyDescent="0.25">
      <c r="A40" s="15">
        <v>1653501013</v>
      </c>
      <c r="B40" s="13" t="s">
        <v>25</v>
      </c>
      <c r="C40" s="11">
        <f t="shared" si="4"/>
        <v>1</v>
      </c>
      <c r="D40" s="12">
        <f t="shared" si="5"/>
        <v>0</v>
      </c>
      <c r="E40" s="121">
        <f t="shared" si="6"/>
        <v>3000</v>
      </c>
      <c r="F40" s="179"/>
      <c r="G40" s="152"/>
      <c r="H40" s="176"/>
      <c r="I40" s="179"/>
      <c r="J40" s="154"/>
      <c r="K40" s="183"/>
      <c r="L40" s="160"/>
      <c r="M40" s="12"/>
      <c r="N40" s="175">
        <f t="shared" si="0"/>
        <v>0</v>
      </c>
      <c r="O40" s="179"/>
      <c r="P40" s="152"/>
      <c r="Q40" s="176"/>
      <c r="R40" s="177"/>
      <c r="S40" s="152"/>
      <c r="T40" s="178"/>
      <c r="U40" s="179"/>
      <c r="V40" s="152"/>
      <c r="W40" s="176"/>
      <c r="X40" s="179"/>
      <c r="Y40" s="152"/>
      <c r="Z40" s="176"/>
      <c r="AA40" s="179"/>
      <c r="AB40" s="152"/>
      <c r="AC40" s="176"/>
      <c r="AD40" s="179"/>
      <c r="AE40" s="152"/>
      <c r="AF40" s="178"/>
      <c r="AG40" s="180">
        <v>1</v>
      </c>
      <c r="AH40" s="152">
        <v>3000</v>
      </c>
      <c r="AI40" s="152">
        <v>3000</v>
      </c>
    </row>
    <row r="41" spans="1:35" x14ac:dyDescent="0.25">
      <c r="A41" s="15">
        <v>1653501014</v>
      </c>
      <c r="B41" s="13" t="s">
        <v>26</v>
      </c>
      <c r="C41" s="11">
        <f t="shared" si="4"/>
        <v>1</v>
      </c>
      <c r="D41" s="12">
        <f t="shared" si="5"/>
        <v>0</v>
      </c>
      <c r="E41" s="121">
        <f t="shared" si="6"/>
        <v>6500</v>
      </c>
      <c r="F41" s="179"/>
      <c r="G41" s="152"/>
      <c r="H41" s="176"/>
      <c r="I41" s="179"/>
      <c r="J41" s="154"/>
      <c r="K41" s="183"/>
      <c r="L41" s="160"/>
      <c r="M41" s="12"/>
      <c r="N41" s="175">
        <f t="shared" si="0"/>
        <v>0</v>
      </c>
      <c r="O41" s="179"/>
      <c r="P41" s="152"/>
      <c r="Q41" s="176"/>
      <c r="R41" s="177"/>
      <c r="S41" s="152"/>
      <c r="T41" s="178"/>
      <c r="U41" s="179"/>
      <c r="V41" s="152"/>
      <c r="W41" s="176"/>
      <c r="X41" s="179">
        <v>1</v>
      </c>
      <c r="Y41" s="152">
        <v>6500</v>
      </c>
      <c r="Z41" s="176">
        <v>6500</v>
      </c>
      <c r="AA41" s="179"/>
      <c r="AB41" s="152"/>
      <c r="AC41" s="176"/>
      <c r="AD41" s="179"/>
      <c r="AE41" s="152"/>
      <c r="AF41" s="178"/>
      <c r="AG41" s="180"/>
      <c r="AH41" s="152"/>
      <c r="AI41" s="152"/>
    </row>
    <row r="42" spans="1:35" x14ac:dyDescent="0.25">
      <c r="A42" s="15">
        <v>1653501015</v>
      </c>
      <c r="B42" s="13" t="s">
        <v>27</v>
      </c>
      <c r="C42" s="11">
        <f t="shared" si="4"/>
        <v>1</v>
      </c>
      <c r="D42" s="12">
        <f t="shared" si="5"/>
        <v>3000</v>
      </c>
      <c r="E42" s="121">
        <f t="shared" si="6"/>
        <v>3000</v>
      </c>
      <c r="F42" s="179"/>
      <c r="G42" s="152"/>
      <c r="H42" s="176"/>
      <c r="I42" s="179"/>
      <c r="J42" s="154"/>
      <c r="K42" s="183"/>
      <c r="L42" s="160">
        <v>1</v>
      </c>
      <c r="M42" s="12">
        <v>3000</v>
      </c>
      <c r="N42" s="175">
        <f t="shared" si="0"/>
        <v>3000</v>
      </c>
      <c r="O42" s="179"/>
      <c r="P42" s="152"/>
      <c r="Q42" s="176"/>
      <c r="R42" s="177"/>
      <c r="S42" s="152"/>
      <c r="T42" s="178"/>
      <c r="U42" s="179"/>
      <c r="V42" s="152"/>
      <c r="W42" s="176"/>
      <c r="X42" s="179"/>
      <c r="Y42" s="152"/>
      <c r="Z42" s="176"/>
      <c r="AA42" s="179"/>
      <c r="AB42" s="152"/>
      <c r="AC42" s="176"/>
      <c r="AD42" s="179"/>
      <c r="AE42" s="152"/>
      <c r="AF42" s="178"/>
      <c r="AG42" s="180"/>
      <c r="AH42" s="152"/>
      <c r="AI42" s="152"/>
    </row>
    <row r="43" spans="1:35" x14ac:dyDescent="0.25">
      <c r="A43" s="15">
        <v>1653501016</v>
      </c>
      <c r="B43" s="13" t="s">
        <v>28</v>
      </c>
      <c r="C43" s="11">
        <f t="shared" si="4"/>
        <v>0</v>
      </c>
      <c r="D43" s="12">
        <f t="shared" si="5"/>
        <v>0</v>
      </c>
      <c r="E43" s="121">
        <f t="shared" si="6"/>
        <v>0</v>
      </c>
      <c r="F43" s="179"/>
      <c r="G43" s="152"/>
      <c r="H43" s="176"/>
      <c r="I43" s="179"/>
      <c r="J43" s="154"/>
      <c r="K43" s="183"/>
      <c r="L43" s="160"/>
      <c r="M43" s="12"/>
      <c r="N43" s="175">
        <f t="shared" si="0"/>
        <v>0</v>
      </c>
      <c r="O43" s="179"/>
      <c r="P43" s="152"/>
      <c r="Q43" s="176"/>
      <c r="R43" s="177"/>
      <c r="S43" s="152"/>
      <c r="T43" s="178"/>
      <c r="U43" s="179"/>
      <c r="V43" s="152"/>
      <c r="W43" s="176"/>
      <c r="X43" s="179"/>
      <c r="Y43" s="152"/>
      <c r="Z43" s="176"/>
      <c r="AA43" s="179"/>
      <c r="AB43" s="152"/>
      <c r="AC43" s="176"/>
      <c r="AD43" s="179"/>
      <c r="AE43" s="152"/>
      <c r="AF43" s="178"/>
      <c r="AG43" s="180"/>
      <c r="AH43" s="152"/>
      <c r="AI43" s="152"/>
    </row>
    <row r="44" spans="1:35" x14ac:dyDescent="0.25">
      <c r="A44" s="15">
        <v>1653501017</v>
      </c>
      <c r="B44" s="13" t="s">
        <v>29</v>
      </c>
      <c r="C44" s="11">
        <f t="shared" si="4"/>
        <v>0</v>
      </c>
      <c r="D44" s="12">
        <f t="shared" si="5"/>
        <v>0</v>
      </c>
      <c r="E44" s="121">
        <f t="shared" si="6"/>
        <v>0</v>
      </c>
      <c r="F44" s="179"/>
      <c r="G44" s="152"/>
      <c r="H44" s="176"/>
      <c r="I44" s="179"/>
      <c r="J44" s="154"/>
      <c r="K44" s="183"/>
      <c r="L44" s="160"/>
      <c r="M44" s="12"/>
      <c r="N44" s="175">
        <f t="shared" si="0"/>
        <v>0</v>
      </c>
      <c r="O44" s="179"/>
      <c r="P44" s="152"/>
      <c r="Q44" s="176"/>
      <c r="R44" s="177"/>
      <c r="S44" s="152"/>
      <c r="T44" s="178"/>
      <c r="U44" s="179"/>
      <c r="V44" s="152"/>
      <c r="W44" s="176"/>
      <c r="X44" s="179"/>
      <c r="Y44" s="152"/>
      <c r="Z44" s="176"/>
      <c r="AA44" s="179"/>
      <c r="AB44" s="152"/>
      <c r="AC44" s="176"/>
      <c r="AD44" s="179"/>
      <c r="AE44" s="152"/>
      <c r="AF44" s="178"/>
      <c r="AG44" s="180"/>
      <c r="AH44" s="152"/>
      <c r="AI44" s="152"/>
    </row>
    <row r="45" spans="1:35" x14ac:dyDescent="0.25">
      <c r="A45" s="15">
        <v>1653501018</v>
      </c>
      <c r="B45" s="13" t="s">
        <v>30</v>
      </c>
      <c r="C45" s="11">
        <f t="shared" si="4"/>
        <v>0</v>
      </c>
      <c r="D45" s="12">
        <f t="shared" si="5"/>
        <v>0</v>
      </c>
      <c r="E45" s="121">
        <f t="shared" si="6"/>
        <v>0</v>
      </c>
      <c r="F45" s="179"/>
      <c r="G45" s="152"/>
      <c r="H45" s="176"/>
      <c r="I45" s="179"/>
      <c r="J45" s="154"/>
      <c r="K45" s="183"/>
      <c r="L45" s="160"/>
      <c r="M45" s="12"/>
      <c r="N45" s="175">
        <f t="shared" si="0"/>
        <v>0</v>
      </c>
      <c r="O45" s="179"/>
      <c r="P45" s="152"/>
      <c r="Q45" s="176"/>
      <c r="R45" s="177"/>
      <c r="S45" s="152"/>
      <c r="T45" s="178"/>
      <c r="U45" s="179"/>
      <c r="V45" s="152"/>
      <c r="W45" s="176"/>
      <c r="X45" s="179"/>
      <c r="Y45" s="152"/>
      <c r="Z45" s="176"/>
      <c r="AA45" s="179"/>
      <c r="AB45" s="152"/>
      <c r="AC45" s="176"/>
      <c r="AD45" s="179"/>
      <c r="AE45" s="152"/>
      <c r="AF45" s="178"/>
      <c r="AG45" s="180"/>
      <c r="AH45" s="152"/>
      <c r="AI45" s="152"/>
    </row>
    <row r="46" spans="1:35" x14ac:dyDescent="0.25">
      <c r="A46" s="15">
        <v>1653501019</v>
      </c>
      <c r="B46" s="13" t="s">
        <v>31</v>
      </c>
      <c r="C46" s="11">
        <f t="shared" si="4"/>
        <v>0</v>
      </c>
      <c r="D46" s="12">
        <f t="shared" si="5"/>
        <v>0</v>
      </c>
      <c r="E46" s="121">
        <f t="shared" si="6"/>
        <v>0</v>
      </c>
      <c r="F46" s="179"/>
      <c r="G46" s="152"/>
      <c r="H46" s="176"/>
      <c r="I46" s="179"/>
      <c r="J46" s="154"/>
      <c r="K46" s="183"/>
      <c r="L46" s="160"/>
      <c r="M46" s="12"/>
      <c r="N46" s="175">
        <f t="shared" si="0"/>
        <v>0</v>
      </c>
      <c r="O46" s="179"/>
      <c r="P46" s="152"/>
      <c r="Q46" s="176"/>
      <c r="R46" s="177"/>
      <c r="S46" s="152"/>
      <c r="T46" s="178"/>
      <c r="U46" s="179"/>
      <c r="V46" s="152"/>
      <c r="W46" s="176"/>
      <c r="X46" s="179"/>
      <c r="Y46" s="152"/>
      <c r="Z46" s="176"/>
      <c r="AA46" s="179"/>
      <c r="AB46" s="152"/>
      <c r="AC46" s="176"/>
      <c r="AD46" s="179"/>
      <c r="AE46" s="152"/>
      <c r="AF46" s="178"/>
      <c r="AG46" s="180"/>
      <c r="AH46" s="152"/>
      <c r="AI46" s="152"/>
    </row>
    <row r="47" spans="1:35" x14ac:dyDescent="0.25">
      <c r="A47" s="15">
        <v>1653501020</v>
      </c>
      <c r="B47" s="13" t="s">
        <v>32</v>
      </c>
      <c r="C47" s="11">
        <f t="shared" si="4"/>
        <v>5</v>
      </c>
      <c r="D47" s="12">
        <f t="shared" si="5"/>
        <v>10000</v>
      </c>
      <c r="E47" s="121">
        <f t="shared" si="6"/>
        <v>34000</v>
      </c>
      <c r="F47" s="179"/>
      <c r="G47" s="152"/>
      <c r="H47" s="176"/>
      <c r="I47" s="179"/>
      <c r="J47" s="154"/>
      <c r="K47" s="183"/>
      <c r="L47" s="160">
        <v>2</v>
      </c>
      <c r="M47" s="12">
        <v>10000</v>
      </c>
      <c r="N47" s="175">
        <f t="shared" si="0"/>
        <v>20000</v>
      </c>
      <c r="O47" s="179"/>
      <c r="P47" s="152"/>
      <c r="Q47" s="176"/>
      <c r="R47" s="177"/>
      <c r="S47" s="152"/>
      <c r="T47" s="178"/>
      <c r="U47" s="179"/>
      <c r="V47" s="152"/>
      <c r="W47" s="176"/>
      <c r="X47" s="179"/>
      <c r="Y47" s="152"/>
      <c r="Z47" s="176"/>
      <c r="AA47" s="179">
        <v>1</v>
      </c>
      <c r="AB47" s="152">
        <v>5000</v>
      </c>
      <c r="AC47" s="176">
        <f>AA47*AB47</f>
        <v>5000</v>
      </c>
      <c r="AD47" s="179"/>
      <c r="AE47" s="152"/>
      <c r="AF47" s="178"/>
      <c r="AG47" s="180">
        <v>2</v>
      </c>
      <c r="AH47" s="152">
        <v>4500</v>
      </c>
      <c r="AI47" s="152">
        <v>9000</v>
      </c>
    </row>
    <row r="48" spans="1:35" x14ac:dyDescent="0.25">
      <c r="A48" s="15">
        <v>1653501021</v>
      </c>
      <c r="B48" s="13" t="s">
        <v>33</v>
      </c>
      <c r="C48" s="11">
        <f t="shared" si="4"/>
        <v>3</v>
      </c>
      <c r="D48" s="12">
        <f t="shared" si="5"/>
        <v>10000</v>
      </c>
      <c r="E48" s="121">
        <f t="shared" si="6"/>
        <v>22500</v>
      </c>
      <c r="F48" s="179"/>
      <c r="G48" s="152"/>
      <c r="H48" s="176"/>
      <c r="I48" s="179"/>
      <c r="J48" s="154"/>
      <c r="K48" s="183"/>
      <c r="L48" s="160">
        <v>2</v>
      </c>
      <c r="M48" s="12">
        <v>10000</v>
      </c>
      <c r="N48" s="175">
        <f t="shared" si="0"/>
        <v>20000</v>
      </c>
      <c r="O48" s="179"/>
      <c r="P48" s="152"/>
      <c r="Q48" s="176"/>
      <c r="R48" s="177"/>
      <c r="S48" s="152"/>
      <c r="T48" s="178"/>
      <c r="U48" s="179"/>
      <c r="V48" s="152"/>
      <c r="W48" s="176"/>
      <c r="X48" s="179"/>
      <c r="Y48" s="152"/>
      <c r="Z48" s="176"/>
      <c r="AA48" s="179"/>
      <c r="AB48" s="152"/>
      <c r="AC48" s="176"/>
      <c r="AD48" s="179"/>
      <c r="AE48" s="152"/>
      <c r="AF48" s="178"/>
      <c r="AG48" s="180">
        <v>1</v>
      </c>
      <c r="AH48" s="152">
        <v>2500</v>
      </c>
      <c r="AI48" s="152">
        <v>2500</v>
      </c>
    </row>
    <row r="49" spans="1:35" x14ac:dyDescent="0.25">
      <c r="A49" s="15">
        <v>1653501022</v>
      </c>
      <c r="B49" s="13" t="s">
        <v>34</v>
      </c>
      <c r="C49" s="11">
        <f t="shared" si="4"/>
        <v>0</v>
      </c>
      <c r="D49" s="12">
        <f t="shared" si="5"/>
        <v>0</v>
      </c>
      <c r="E49" s="121">
        <f t="shared" si="6"/>
        <v>0</v>
      </c>
      <c r="F49" s="179"/>
      <c r="G49" s="152"/>
      <c r="H49" s="176"/>
      <c r="I49" s="179"/>
      <c r="J49" s="154"/>
      <c r="K49" s="183"/>
      <c r="L49" s="11"/>
      <c r="M49" s="12"/>
      <c r="N49" s="175">
        <f t="shared" si="0"/>
        <v>0</v>
      </c>
      <c r="O49" s="179"/>
      <c r="P49" s="152"/>
      <c r="Q49" s="176"/>
      <c r="R49" s="11"/>
      <c r="S49" s="16"/>
      <c r="T49" s="187">
        <f>R49*S49</f>
        <v>0</v>
      </c>
      <c r="U49" s="179"/>
      <c r="V49" s="152"/>
      <c r="W49" s="176"/>
      <c r="X49" s="179"/>
      <c r="Y49" s="152"/>
      <c r="Z49" s="176"/>
      <c r="AA49" s="179"/>
      <c r="AB49" s="152"/>
      <c r="AC49" s="176"/>
      <c r="AD49" s="179"/>
      <c r="AE49" s="152"/>
      <c r="AF49" s="178"/>
      <c r="AG49" s="180"/>
      <c r="AH49" s="152"/>
      <c r="AI49" s="152"/>
    </row>
    <row r="50" spans="1:35" x14ac:dyDescent="0.25">
      <c r="A50" s="15">
        <v>1653501023</v>
      </c>
      <c r="B50" s="13" t="s">
        <v>36</v>
      </c>
      <c r="C50" s="11">
        <f t="shared" si="4"/>
        <v>0</v>
      </c>
      <c r="D50" s="12">
        <f t="shared" si="5"/>
        <v>0</v>
      </c>
      <c r="E50" s="121">
        <f t="shared" si="6"/>
        <v>0</v>
      </c>
      <c r="F50" s="179"/>
      <c r="G50" s="152"/>
      <c r="H50" s="176"/>
      <c r="I50" s="179"/>
      <c r="J50" s="154"/>
      <c r="K50" s="183"/>
      <c r="L50" s="11"/>
      <c r="M50" s="12"/>
      <c r="N50" s="175">
        <f t="shared" si="0"/>
        <v>0</v>
      </c>
      <c r="O50" s="179"/>
      <c r="P50" s="152"/>
      <c r="Q50" s="176"/>
      <c r="R50" s="177"/>
      <c r="S50" s="152"/>
      <c r="T50" s="178"/>
      <c r="U50" s="179"/>
      <c r="V50" s="152"/>
      <c r="W50" s="176"/>
      <c r="X50" s="179"/>
      <c r="Y50" s="152"/>
      <c r="Z50" s="176"/>
      <c r="AA50" s="179"/>
      <c r="AB50" s="152"/>
      <c r="AC50" s="176"/>
      <c r="AD50" s="179"/>
      <c r="AE50" s="152"/>
      <c r="AF50" s="178"/>
      <c r="AG50" s="180"/>
      <c r="AH50" s="152"/>
      <c r="AI50" s="152"/>
    </row>
    <row r="51" spans="1:35" x14ac:dyDescent="0.25">
      <c r="A51" s="15">
        <v>1653501024</v>
      </c>
      <c r="B51" s="13" t="s">
        <v>37</v>
      </c>
      <c r="C51" s="11">
        <f t="shared" si="4"/>
        <v>0</v>
      </c>
      <c r="D51" s="12">
        <f t="shared" si="5"/>
        <v>0</v>
      </c>
      <c r="E51" s="121">
        <f t="shared" si="6"/>
        <v>0</v>
      </c>
      <c r="F51" s="179"/>
      <c r="G51" s="152"/>
      <c r="H51" s="176"/>
      <c r="I51" s="179"/>
      <c r="J51" s="154"/>
      <c r="K51" s="183"/>
      <c r="L51" s="11"/>
      <c r="M51" s="12"/>
      <c r="N51" s="175">
        <f t="shared" si="0"/>
        <v>0</v>
      </c>
      <c r="O51" s="179"/>
      <c r="P51" s="152"/>
      <c r="Q51" s="176"/>
      <c r="R51" s="177"/>
      <c r="S51" s="152"/>
      <c r="T51" s="178"/>
      <c r="U51" s="179"/>
      <c r="V51" s="152"/>
      <c r="W51" s="176"/>
      <c r="X51" s="179"/>
      <c r="Y51" s="152"/>
      <c r="Z51" s="176"/>
      <c r="AA51" s="179"/>
      <c r="AB51" s="152"/>
      <c r="AC51" s="176"/>
      <c r="AD51" s="179"/>
      <c r="AE51" s="152"/>
      <c r="AF51" s="178"/>
      <c r="AG51" s="180"/>
      <c r="AH51" s="152"/>
      <c r="AI51" s="152"/>
    </row>
    <row r="52" spans="1:35" x14ac:dyDescent="0.25">
      <c r="A52" s="15">
        <v>1653501025</v>
      </c>
      <c r="B52" s="13" t="s">
        <v>38</v>
      </c>
      <c r="C52" s="11">
        <f t="shared" si="4"/>
        <v>0</v>
      </c>
      <c r="D52" s="12">
        <f t="shared" si="5"/>
        <v>0</v>
      </c>
      <c r="E52" s="121">
        <f t="shared" si="6"/>
        <v>0</v>
      </c>
      <c r="F52" s="179"/>
      <c r="G52" s="152"/>
      <c r="H52" s="176"/>
      <c r="I52" s="179"/>
      <c r="J52" s="154"/>
      <c r="K52" s="183"/>
      <c r="L52" s="11"/>
      <c r="M52" s="12"/>
      <c r="N52" s="175">
        <f t="shared" si="0"/>
        <v>0</v>
      </c>
      <c r="O52" s="179"/>
      <c r="P52" s="152"/>
      <c r="Q52" s="176"/>
      <c r="R52" s="177"/>
      <c r="S52" s="152"/>
      <c r="T52" s="178"/>
      <c r="U52" s="179"/>
      <c r="V52" s="152"/>
      <c r="W52" s="176"/>
      <c r="X52" s="179"/>
      <c r="Y52" s="152"/>
      <c r="Z52" s="176"/>
      <c r="AA52" s="179"/>
      <c r="AB52" s="152"/>
      <c r="AC52" s="176"/>
      <c r="AD52" s="179"/>
      <c r="AE52" s="152"/>
      <c r="AF52" s="178"/>
      <c r="AG52" s="180"/>
      <c r="AH52" s="152"/>
      <c r="AI52" s="152"/>
    </row>
    <row r="53" spans="1:35" x14ac:dyDescent="0.25">
      <c r="A53" s="15">
        <v>1653501026</v>
      </c>
      <c r="B53" s="13" t="s">
        <v>39</v>
      </c>
      <c r="C53" s="11">
        <f t="shared" si="4"/>
        <v>0</v>
      </c>
      <c r="D53" s="12">
        <f t="shared" si="5"/>
        <v>0</v>
      </c>
      <c r="E53" s="121">
        <f t="shared" si="6"/>
        <v>0</v>
      </c>
      <c r="F53" s="179"/>
      <c r="G53" s="152"/>
      <c r="H53" s="176"/>
      <c r="I53" s="179"/>
      <c r="J53" s="154"/>
      <c r="K53" s="183"/>
      <c r="L53" s="11"/>
      <c r="M53" s="12"/>
      <c r="N53" s="175">
        <f t="shared" si="0"/>
        <v>0</v>
      </c>
      <c r="O53" s="179"/>
      <c r="P53" s="152"/>
      <c r="Q53" s="176"/>
      <c r="R53" s="177"/>
      <c r="S53" s="152"/>
      <c r="T53" s="178"/>
      <c r="U53" s="179"/>
      <c r="V53" s="152"/>
      <c r="W53" s="176"/>
      <c r="X53" s="179"/>
      <c r="Y53" s="152"/>
      <c r="Z53" s="176"/>
      <c r="AA53" s="179"/>
      <c r="AB53" s="152"/>
      <c r="AC53" s="176"/>
      <c r="AD53" s="179"/>
      <c r="AE53" s="152"/>
      <c r="AF53" s="178"/>
      <c r="AG53" s="180"/>
      <c r="AH53" s="152"/>
      <c r="AI53" s="152"/>
    </row>
    <row r="54" spans="1:35" ht="24" x14ac:dyDescent="0.25">
      <c r="A54" s="15">
        <v>1653501027</v>
      </c>
      <c r="B54" s="13" t="s">
        <v>332</v>
      </c>
      <c r="C54" s="11">
        <f t="shared" si="4"/>
        <v>0</v>
      </c>
      <c r="D54" s="12">
        <f t="shared" si="5"/>
        <v>0</v>
      </c>
      <c r="E54" s="121">
        <f t="shared" si="6"/>
        <v>0</v>
      </c>
      <c r="F54" s="179"/>
      <c r="G54" s="152"/>
      <c r="H54" s="176"/>
      <c r="I54" s="179"/>
      <c r="J54" s="154"/>
      <c r="K54" s="183"/>
      <c r="L54" s="11"/>
      <c r="M54" s="12"/>
      <c r="N54" s="175">
        <f t="shared" si="0"/>
        <v>0</v>
      </c>
      <c r="O54" s="179"/>
      <c r="P54" s="152"/>
      <c r="Q54" s="176"/>
      <c r="R54" s="177"/>
      <c r="S54" s="152"/>
      <c r="T54" s="178"/>
      <c r="U54" s="179"/>
      <c r="V54" s="152"/>
      <c r="W54" s="176"/>
      <c r="X54" s="179"/>
      <c r="Y54" s="152"/>
      <c r="Z54" s="176"/>
      <c r="AA54" s="179"/>
      <c r="AB54" s="152"/>
      <c r="AC54" s="176"/>
      <c r="AD54" s="179"/>
      <c r="AE54" s="152"/>
      <c r="AF54" s="178"/>
      <c r="AG54" s="180"/>
      <c r="AH54" s="152"/>
      <c r="AI54" s="152"/>
    </row>
    <row r="55" spans="1:35" x14ac:dyDescent="0.25">
      <c r="A55" s="15">
        <v>1653501028</v>
      </c>
      <c r="B55" s="13" t="s">
        <v>40</v>
      </c>
      <c r="C55" s="11">
        <f t="shared" si="4"/>
        <v>0</v>
      </c>
      <c r="D55" s="12">
        <f t="shared" si="5"/>
        <v>0</v>
      </c>
      <c r="E55" s="121">
        <f t="shared" si="6"/>
        <v>0</v>
      </c>
      <c r="F55" s="179"/>
      <c r="G55" s="152"/>
      <c r="H55" s="176"/>
      <c r="I55" s="188"/>
      <c r="J55" s="158"/>
      <c r="K55" s="189"/>
      <c r="L55" s="11"/>
      <c r="M55" s="12"/>
      <c r="N55" s="175">
        <f t="shared" si="0"/>
        <v>0</v>
      </c>
      <c r="O55" s="179"/>
      <c r="P55" s="152"/>
      <c r="Q55" s="176"/>
      <c r="R55" s="177"/>
      <c r="S55" s="152"/>
      <c r="T55" s="178"/>
      <c r="U55" s="179"/>
      <c r="V55" s="152"/>
      <c r="W55" s="176"/>
      <c r="X55" s="179"/>
      <c r="Y55" s="152"/>
      <c r="Z55" s="176"/>
      <c r="AA55" s="179"/>
      <c r="AB55" s="152"/>
      <c r="AC55" s="176"/>
      <c r="AD55" s="179"/>
      <c r="AE55" s="152"/>
      <c r="AF55" s="178"/>
      <c r="AG55" s="180"/>
      <c r="AH55" s="152"/>
      <c r="AI55" s="152"/>
    </row>
    <row r="56" spans="1:35" x14ac:dyDescent="0.25">
      <c r="A56" s="15">
        <v>1653501029</v>
      </c>
      <c r="B56" s="13" t="s">
        <v>41</v>
      </c>
      <c r="C56" s="11">
        <f t="shared" si="4"/>
        <v>0</v>
      </c>
      <c r="D56" s="12">
        <f t="shared" si="5"/>
        <v>0</v>
      </c>
      <c r="E56" s="121">
        <f t="shared" si="6"/>
        <v>0</v>
      </c>
      <c r="F56" s="179"/>
      <c r="G56" s="152"/>
      <c r="H56" s="176"/>
      <c r="I56" s="188"/>
      <c r="J56" s="158"/>
      <c r="K56" s="189"/>
      <c r="L56" s="11"/>
      <c r="M56" s="12"/>
      <c r="N56" s="175">
        <f t="shared" si="0"/>
        <v>0</v>
      </c>
      <c r="O56" s="179"/>
      <c r="P56" s="152"/>
      <c r="Q56" s="176"/>
      <c r="R56" s="177"/>
      <c r="S56" s="152"/>
      <c r="T56" s="178"/>
      <c r="U56" s="179"/>
      <c r="V56" s="152"/>
      <c r="W56" s="176"/>
      <c r="X56" s="179"/>
      <c r="Y56" s="152"/>
      <c r="Z56" s="176"/>
      <c r="AA56" s="179"/>
      <c r="AB56" s="152"/>
      <c r="AC56" s="176"/>
      <c r="AD56" s="179"/>
      <c r="AE56" s="152"/>
      <c r="AF56" s="178"/>
      <c r="AG56" s="180"/>
      <c r="AH56" s="152"/>
      <c r="AI56" s="152"/>
    </row>
    <row r="57" spans="1:35" x14ac:dyDescent="0.25">
      <c r="A57" s="15">
        <v>1653501030</v>
      </c>
      <c r="B57" s="13" t="s">
        <v>42</v>
      </c>
      <c r="C57" s="11">
        <f t="shared" si="4"/>
        <v>0</v>
      </c>
      <c r="D57" s="12">
        <f t="shared" si="5"/>
        <v>0</v>
      </c>
      <c r="E57" s="121">
        <f t="shared" si="6"/>
        <v>0</v>
      </c>
      <c r="F57" s="179"/>
      <c r="G57" s="152"/>
      <c r="H57" s="176"/>
      <c r="I57" s="188"/>
      <c r="J57" s="158"/>
      <c r="K57" s="189"/>
      <c r="L57" s="11"/>
      <c r="M57" s="12"/>
      <c r="N57" s="175">
        <f t="shared" si="0"/>
        <v>0</v>
      </c>
      <c r="O57" s="179"/>
      <c r="P57" s="152"/>
      <c r="Q57" s="176"/>
      <c r="R57" s="177"/>
      <c r="S57" s="152"/>
      <c r="T57" s="178"/>
      <c r="U57" s="179"/>
      <c r="V57" s="152"/>
      <c r="W57" s="176"/>
      <c r="X57" s="179"/>
      <c r="Y57" s="152"/>
      <c r="Z57" s="176"/>
      <c r="AA57" s="179"/>
      <c r="AB57" s="152"/>
      <c r="AC57" s="176"/>
      <c r="AD57" s="179"/>
      <c r="AE57" s="152"/>
      <c r="AF57" s="178"/>
      <c r="AG57" s="180"/>
      <c r="AH57" s="152"/>
      <c r="AI57" s="152"/>
    </row>
    <row r="58" spans="1:35" x14ac:dyDescent="0.25">
      <c r="A58" s="15">
        <v>1653501031</v>
      </c>
      <c r="B58" s="13" t="s">
        <v>291</v>
      </c>
      <c r="C58" s="11">
        <f t="shared" si="4"/>
        <v>0</v>
      </c>
      <c r="D58" s="12">
        <f t="shared" si="5"/>
        <v>0</v>
      </c>
      <c r="E58" s="121">
        <f t="shared" si="6"/>
        <v>0</v>
      </c>
      <c r="F58" s="179"/>
      <c r="G58" s="152"/>
      <c r="H58" s="176"/>
      <c r="I58" s="188"/>
      <c r="J58" s="158"/>
      <c r="K58" s="189"/>
      <c r="L58" s="11"/>
      <c r="M58" s="12"/>
      <c r="N58" s="175">
        <f t="shared" si="0"/>
        <v>0</v>
      </c>
      <c r="O58" s="179"/>
      <c r="P58" s="152"/>
      <c r="Q58" s="176"/>
      <c r="R58" s="177"/>
      <c r="S58" s="152"/>
      <c r="T58" s="178"/>
      <c r="U58" s="179"/>
      <c r="V58" s="152"/>
      <c r="W58" s="176"/>
      <c r="X58" s="179"/>
      <c r="Y58" s="152"/>
      <c r="Z58" s="176"/>
      <c r="AA58" s="179"/>
      <c r="AB58" s="152"/>
      <c r="AC58" s="176"/>
      <c r="AD58" s="179"/>
      <c r="AE58" s="152"/>
      <c r="AF58" s="178"/>
      <c r="AG58" s="180"/>
      <c r="AH58" s="152"/>
      <c r="AI58" s="152"/>
    </row>
    <row r="59" spans="1:35" x14ac:dyDescent="0.25">
      <c r="A59" s="15">
        <v>1653501032</v>
      </c>
      <c r="B59" s="13" t="s">
        <v>298</v>
      </c>
      <c r="C59" s="11">
        <f t="shared" si="4"/>
        <v>0</v>
      </c>
      <c r="D59" s="12">
        <f t="shared" si="5"/>
        <v>0</v>
      </c>
      <c r="E59" s="121">
        <f t="shared" si="6"/>
        <v>0</v>
      </c>
      <c r="F59" s="179"/>
      <c r="G59" s="152"/>
      <c r="H59" s="176"/>
      <c r="I59" s="188"/>
      <c r="J59" s="158"/>
      <c r="K59" s="189"/>
      <c r="L59" s="11"/>
      <c r="M59" s="12"/>
      <c r="N59" s="175">
        <f t="shared" si="0"/>
        <v>0</v>
      </c>
      <c r="O59" s="179"/>
      <c r="P59" s="152"/>
      <c r="Q59" s="176"/>
      <c r="R59" s="177"/>
      <c r="S59" s="152"/>
      <c r="T59" s="178"/>
      <c r="U59" s="179"/>
      <c r="V59" s="152"/>
      <c r="W59" s="176"/>
      <c r="X59" s="179"/>
      <c r="Y59" s="152"/>
      <c r="Z59" s="176"/>
      <c r="AA59" s="179"/>
      <c r="AB59" s="152"/>
      <c r="AC59" s="176"/>
      <c r="AD59" s="179"/>
      <c r="AE59" s="152"/>
      <c r="AF59" s="178"/>
      <c r="AG59" s="180"/>
      <c r="AH59" s="152"/>
      <c r="AI59" s="152"/>
    </row>
    <row r="60" spans="1:35" x14ac:dyDescent="0.25">
      <c r="A60" s="15">
        <v>1653501033</v>
      </c>
      <c r="B60" s="13" t="s">
        <v>299</v>
      </c>
      <c r="C60" s="11">
        <f t="shared" si="4"/>
        <v>0</v>
      </c>
      <c r="D60" s="12">
        <f t="shared" si="5"/>
        <v>0</v>
      </c>
      <c r="E60" s="121">
        <f t="shared" si="6"/>
        <v>0</v>
      </c>
      <c r="F60" s="179"/>
      <c r="G60" s="152"/>
      <c r="H60" s="176"/>
      <c r="I60" s="188"/>
      <c r="J60" s="158"/>
      <c r="K60" s="189"/>
      <c r="L60" s="11"/>
      <c r="M60" s="12"/>
      <c r="N60" s="175">
        <f t="shared" si="0"/>
        <v>0</v>
      </c>
      <c r="O60" s="179"/>
      <c r="P60" s="152"/>
      <c r="Q60" s="176"/>
      <c r="R60" s="177"/>
      <c r="S60" s="152"/>
      <c r="T60" s="178"/>
      <c r="U60" s="179"/>
      <c r="V60" s="152"/>
      <c r="W60" s="176"/>
      <c r="X60" s="179"/>
      <c r="Y60" s="152"/>
      <c r="Z60" s="176"/>
      <c r="AA60" s="179"/>
      <c r="AB60" s="152"/>
      <c r="AC60" s="176"/>
      <c r="AD60" s="179"/>
      <c r="AE60" s="152"/>
      <c r="AF60" s="178"/>
      <c r="AG60" s="180"/>
      <c r="AH60" s="152"/>
      <c r="AI60" s="152"/>
    </row>
    <row r="61" spans="1:35" ht="24" x14ac:dyDescent="0.25">
      <c r="A61" s="25" t="s">
        <v>43</v>
      </c>
      <c r="B61" s="26" t="s">
        <v>44</v>
      </c>
      <c r="C61" s="132">
        <f>SUM(C62:C86)</f>
        <v>326</v>
      </c>
      <c r="D61" s="138">
        <v>0</v>
      </c>
      <c r="E61" s="186">
        <f>SUM(E62:E86)</f>
        <v>37950400</v>
      </c>
      <c r="F61" s="179"/>
      <c r="G61" s="152"/>
      <c r="H61" s="176"/>
      <c r="I61" s="188"/>
      <c r="J61" s="159"/>
      <c r="K61" s="190"/>
      <c r="L61" s="185"/>
      <c r="M61" s="132"/>
      <c r="N61" s="175">
        <f t="shared" si="0"/>
        <v>0</v>
      </c>
      <c r="O61" s="179"/>
      <c r="P61" s="152"/>
      <c r="Q61" s="176"/>
      <c r="R61" s="177"/>
      <c r="S61" s="152"/>
      <c r="T61" s="178"/>
      <c r="U61" s="179"/>
      <c r="V61" s="152"/>
      <c r="W61" s="176"/>
      <c r="X61" s="179"/>
      <c r="Y61" s="152"/>
      <c r="Z61" s="176"/>
      <c r="AA61" s="179"/>
      <c r="AB61" s="152"/>
      <c r="AC61" s="176"/>
      <c r="AD61" s="179"/>
      <c r="AE61" s="152"/>
      <c r="AF61" s="178"/>
      <c r="AG61" s="180"/>
      <c r="AH61" s="152"/>
      <c r="AI61" s="152"/>
    </row>
    <row r="62" spans="1:35" x14ac:dyDescent="0.25">
      <c r="A62" s="15" t="s">
        <v>45</v>
      </c>
      <c r="B62" s="13" t="s">
        <v>46</v>
      </c>
      <c r="C62" s="11">
        <f t="shared" ref="C62:C86" si="7">F62+I62+L62+O62+R62+U62+X62+AA62+AD62+AG62</f>
        <v>27</v>
      </c>
      <c r="D62" s="12">
        <f t="shared" ref="D62:D86" si="8">G62+J62+M62+P62+S62</f>
        <v>45000</v>
      </c>
      <c r="E62" s="121">
        <f t="shared" ref="E62:E86" si="9">H62+K62+N62+Q62+T62+W62+Z62+AC62+AF62+AI62</f>
        <v>517500</v>
      </c>
      <c r="F62" s="191"/>
      <c r="G62" s="12"/>
      <c r="H62" s="176"/>
      <c r="I62" s="192">
        <v>20</v>
      </c>
      <c r="J62" s="134">
        <v>20000</v>
      </c>
      <c r="K62" s="189">
        <f>I62*J62</f>
        <v>400000</v>
      </c>
      <c r="L62" s="11">
        <v>2</v>
      </c>
      <c r="M62" s="12">
        <v>25000</v>
      </c>
      <c r="N62" s="175">
        <f t="shared" si="0"/>
        <v>50000</v>
      </c>
      <c r="O62" s="179"/>
      <c r="P62" s="152"/>
      <c r="Q62" s="176"/>
      <c r="R62" s="177"/>
      <c r="S62" s="152"/>
      <c r="T62" s="178"/>
      <c r="U62" s="179"/>
      <c r="V62" s="152"/>
      <c r="W62" s="176"/>
      <c r="X62" s="179">
        <v>1</v>
      </c>
      <c r="Y62" s="152">
        <v>7500</v>
      </c>
      <c r="Z62" s="176">
        <f>Y62</f>
        <v>7500</v>
      </c>
      <c r="AA62" s="179"/>
      <c r="AB62" s="152"/>
      <c r="AC62" s="176"/>
      <c r="AD62" s="179"/>
      <c r="AE62" s="152"/>
      <c r="AF62" s="178"/>
      <c r="AG62" s="180">
        <v>4</v>
      </c>
      <c r="AH62" s="152">
        <v>15000</v>
      </c>
      <c r="AI62" s="152">
        <v>60000</v>
      </c>
    </row>
    <row r="63" spans="1:35" x14ac:dyDescent="0.25">
      <c r="A63" s="15" t="s">
        <v>47</v>
      </c>
      <c r="B63" s="13" t="s">
        <v>48</v>
      </c>
      <c r="C63" s="11">
        <f t="shared" si="7"/>
        <v>94</v>
      </c>
      <c r="D63" s="12">
        <f t="shared" si="8"/>
        <v>40000</v>
      </c>
      <c r="E63" s="121">
        <f t="shared" si="9"/>
        <v>1880000</v>
      </c>
      <c r="F63" s="191">
        <v>4</v>
      </c>
      <c r="G63" s="12">
        <v>20000</v>
      </c>
      <c r="H63" s="193">
        <f>F63*G63</f>
        <v>80000</v>
      </c>
      <c r="I63" s="192">
        <v>90</v>
      </c>
      <c r="J63" s="134">
        <v>20000</v>
      </c>
      <c r="K63" s="189">
        <f t="shared" ref="K63:K126" si="10">I63*J63</f>
        <v>1800000</v>
      </c>
      <c r="L63" s="11"/>
      <c r="M63" s="12"/>
      <c r="N63" s="175">
        <f t="shared" si="0"/>
        <v>0</v>
      </c>
      <c r="O63" s="179"/>
      <c r="P63" s="152"/>
      <c r="Q63" s="176"/>
      <c r="R63" s="177"/>
      <c r="S63" s="152"/>
      <c r="T63" s="178"/>
      <c r="U63" s="179"/>
      <c r="V63" s="152"/>
      <c r="W63" s="176"/>
      <c r="X63" s="179"/>
      <c r="Y63" s="152"/>
      <c r="Z63" s="176"/>
      <c r="AA63" s="179"/>
      <c r="AB63" s="152"/>
      <c r="AC63" s="176"/>
      <c r="AD63" s="179"/>
      <c r="AE63" s="152"/>
      <c r="AF63" s="178"/>
      <c r="AG63" s="180"/>
      <c r="AH63" s="152"/>
      <c r="AI63" s="152"/>
    </row>
    <row r="64" spans="1:35" x14ac:dyDescent="0.25">
      <c r="A64" s="15" t="s">
        <v>49</v>
      </c>
      <c r="B64" s="13" t="s">
        <v>50</v>
      </c>
      <c r="C64" s="11">
        <f t="shared" si="7"/>
        <v>23</v>
      </c>
      <c r="D64" s="12">
        <f t="shared" si="8"/>
        <v>43000</v>
      </c>
      <c r="E64" s="121">
        <f t="shared" si="9"/>
        <v>454000</v>
      </c>
      <c r="F64" s="191"/>
      <c r="G64" s="12"/>
      <c r="H64" s="176"/>
      <c r="I64" s="192">
        <v>15</v>
      </c>
      <c r="J64" s="134">
        <v>18000</v>
      </c>
      <c r="K64" s="189">
        <f t="shared" si="10"/>
        <v>270000</v>
      </c>
      <c r="L64" s="11">
        <v>6</v>
      </c>
      <c r="M64" s="12">
        <v>25000</v>
      </c>
      <c r="N64" s="175">
        <f t="shared" si="0"/>
        <v>150000</v>
      </c>
      <c r="O64" s="179"/>
      <c r="P64" s="152"/>
      <c r="Q64" s="176"/>
      <c r="R64" s="177"/>
      <c r="S64" s="152"/>
      <c r="T64" s="178"/>
      <c r="U64" s="179"/>
      <c r="V64" s="152"/>
      <c r="W64" s="176"/>
      <c r="X64" s="179"/>
      <c r="Y64" s="152"/>
      <c r="Z64" s="176"/>
      <c r="AA64" s="179"/>
      <c r="AB64" s="152"/>
      <c r="AC64" s="176"/>
      <c r="AD64" s="179"/>
      <c r="AE64" s="152"/>
      <c r="AF64" s="178"/>
      <c r="AG64" s="180">
        <v>2</v>
      </c>
      <c r="AH64" s="152">
        <v>17000</v>
      </c>
      <c r="AI64" s="152">
        <v>34000</v>
      </c>
    </row>
    <row r="65" spans="1:35" x14ac:dyDescent="0.25">
      <c r="A65" s="15" t="s">
        <v>51</v>
      </c>
      <c r="B65" s="13" t="s">
        <v>52</v>
      </c>
      <c r="C65" s="11">
        <f t="shared" si="7"/>
        <v>24</v>
      </c>
      <c r="D65" s="12">
        <f t="shared" si="8"/>
        <v>15500</v>
      </c>
      <c r="E65" s="121">
        <f t="shared" si="9"/>
        <v>137200</v>
      </c>
      <c r="F65" s="191"/>
      <c r="G65" s="12"/>
      <c r="H65" s="176"/>
      <c r="I65" s="192">
        <v>18</v>
      </c>
      <c r="J65" s="134">
        <v>5500</v>
      </c>
      <c r="K65" s="189">
        <f t="shared" si="10"/>
        <v>99000</v>
      </c>
      <c r="L65" s="11">
        <v>2</v>
      </c>
      <c r="M65" s="12">
        <v>10000</v>
      </c>
      <c r="N65" s="175">
        <f t="shared" si="0"/>
        <v>20000</v>
      </c>
      <c r="O65" s="179"/>
      <c r="P65" s="152"/>
      <c r="Q65" s="176"/>
      <c r="R65" s="177"/>
      <c r="S65" s="152"/>
      <c r="T65" s="178"/>
      <c r="U65" s="179">
        <v>1</v>
      </c>
      <c r="V65" s="152">
        <v>8000</v>
      </c>
      <c r="W65" s="176">
        <f>U65*V65</f>
        <v>8000</v>
      </c>
      <c r="X65" s="179"/>
      <c r="Y65" s="152"/>
      <c r="Z65" s="176"/>
      <c r="AA65" s="179">
        <v>1</v>
      </c>
      <c r="AB65" s="152">
        <v>4200</v>
      </c>
      <c r="AC65" s="176">
        <f>AA65*AB65</f>
        <v>4200</v>
      </c>
      <c r="AD65" s="179"/>
      <c r="AE65" s="152"/>
      <c r="AF65" s="178"/>
      <c r="AG65" s="180">
        <v>2</v>
      </c>
      <c r="AH65" s="152">
        <v>3000</v>
      </c>
      <c r="AI65" s="152">
        <v>6000</v>
      </c>
    </row>
    <row r="66" spans="1:35" x14ac:dyDescent="0.25">
      <c r="A66" s="15" t="s">
        <v>53</v>
      </c>
      <c r="B66" s="13" t="s">
        <v>54</v>
      </c>
      <c r="C66" s="11">
        <f t="shared" si="7"/>
        <v>14</v>
      </c>
      <c r="D66" s="12">
        <f t="shared" si="8"/>
        <v>10500</v>
      </c>
      <c r="E66" s="121">
        <f t="shared" si="9"/>
        <v>79200</v>
      </c>
      <c r="F66" s="191">
        <v>2</v>
      </c>
      <c r="G66" s="12">
        <v>5000</v>
      </c>
      <c r="H66" s="193">
        <f>F66*G66</f>
        <v>10000</v>
      </c>
      <c r="I66" s="192">
        <v>10</v>
      </c>
      <c r="J66" s="134">
        <v>5500</v>
      </c>
      <c r="K66" s="189">
        <f t="shared" si="10"/>
        <v>55000</v>
      </c>
      <c r="L66" s="11"/>
      <c r="M66" s="12"/>
      <c r="N66" s="175">
        <f t="shared" si="0"/>
        <v>0</v>
      </c>
      <c r="O66" s="179"/>
      <c r="P66" s="152"/>
      <c r="Q66" s="176"/>
      <c r="R66" s="177"/>
      <c r="S66" s="152"/>
      <c r="T66" s="178"/>
      <c r="U66" s="179"/>
      <c r="V66" s="152"/>
      <c r="W66" s="176"/>
      <c r="X66" s="179"/>
      <c r="Y66" s="152"/>
      <c r="Z66" s="176"/>
      <c r="AA66" s="179">
        <v>1</v>
      </c>
      <c r="AB66" s="152">
        <v>7700</v>
      </c>
      <c r="AC66" s="176">
        <f>AA66*AB66</f>
        <v>7700</v>
      </c>
      <c r="AD66" s="179">
        <v>1</v>
      </c>
      <c r="AE66" s="152">
        <v>6500</v>
      </c>
      <c r="AF66" s="178">
        <v>6500</v>
      </c>
      <c r="AG66" s="180"/>
      <c r="AH66" s="152"/>
      <c r="AI66" s="152"/>
    </row>
    <row r="67" spans="1:35" x14ac:dyDescent="0.25">
      <c r="A67" s="15" t="s">
        <v>55</v>
      </c>
      <c r="B67" s="13" t="s">
        <v>56</v>
      </c>
      <c r="C67" s="11">
        <f t="shared" si="7"/>
        <v>7</v>
      </c>
      <c r="D67" s="12">
        <f t="shared" si="8"/>
        <v>8000</v>
      </c>
      <c r="E67" s="121">
        <f t="shared" si="9"/>
        <v>52000</v>
      </c>
      <c r="F67" s="191"/>
      <c r="G67" s="12"/>
      <c r="H67" s="176"/>
      <c r="I67" s="192">
        <v>6</v>
      </c>
      <c r="J67" s="134">
        <v>8000</v>
      </c>
      <c r="K67" s="189">
        <f t="shared" si="10"/>
        <v>48000</v>
      </c>
      <c r="L67" s="11"/>
      <c r="M67" s="12"/>
      <c r="N67" s="175">
        <f t="shared" si="0"/>
        <v>0</v>
      </c>
      <c r="O67" s="179"/>
      <c r="P67" s="152"/>
      <c r="Q67" s="176"/>
      <c r="R67" s="177"/>
      <c r="S67" s="152"/>
      <c r="T67" s="178"/>
      <c r="U67" s="179"/>
      <c r="V67" s="152"/>
      <c r="W67" s="176"/>
      <c r="X67" s="179"/>
      <c r="Y67" s="152"/>
      <c r="Z67" s="176"/>
      <c r="AA67" s="179"/>
      <c r="AB67" s="152"/>
      <c r="AC67" s="176"/>
      <c r="AD67" s="179"/>
      <c r="AE67" s="152"/>
      <c r="AF67" s="178"/>
      <c r="AG67" s="180">
        <v>1</v>
      </c>
      <c r="AH67" s="152">
        <v>4000</v>
      </c>
      <c r="AI67" s="152">
        <v>4000</v>
      </c>
    </row>
    <row r="68" spans="1:35" x14ac:dyDescent="0.25">
      <c r="A68" s="15" t="s">
        <v>57</v>
      </c>
      <c r="B68" s="13" t="s">
        <v>58</v>
      </c>
      <c r="C68" s="11">
        <f t="shared" si="7"/>
        <v>1</v>
      </c>
      <c r="D68" s="12">
        <f t="shared" si="8"/>
        <v>0</v>
      </c>
      <c r="E68" s="121">
        <f t="shared" si="9"/>
        <v>10000</v>
      </c>
      <c r="F68" s="191"/>
      <c r="G68" s="12"/>
      <c r="H68" s="176"/>
      <c r="I68" s="192"/>
      <c r="J68" s="134"/>
      <c r="K68" s="189">
        <f t="shared" si="10"/>
        <v>0</v>
      </c>
      <c r="L68" s="11"/>
      <c r="M68" s="12"/>
      <c r="N68" s="175">
        <f t="shared" si="0"/>
        <v>0</v>
      </c>
      <c r="O68" s="179"/>
      <c r="P68" s="152"/>
      <c r="Q68" s="176"/>
      <c r="R68" s="177"/>
      <c r="S68" s="152"/>
      <c r="T68" s="178"/>
      <c r="U68" s="179"/>
      <c r="V68" s="152"/>
      <c r="W68" s="176"/>
      <c r="X68" s="179"/>
      <c r="Y68" s="152"/>
      <c r="Z68" s="176"/>
      <c r="AA68" s="179"/>
      <c r="AB68" s="152"/>
      <c r="AC68" s="176"/>
      <c r="AD68" s="179"/>
      <c r="AE68" s="152"/>
      <c r="AF68" s="178"/>
      <c r="AG68" s="180">
        <v>1</v>
      </c>
      <c r="AH68" s="152">
        <v>10000</v>
      </c>
      <c r="AI68" s="152">
        <v>10000</v>
      </c>
    </row>
    <row r="69" spans="1:35" x14ac:dyDescent="0.25">
      <c r="A69" s="15" t="s">
        <v>59</v>
      </c>
      <c r="B69" s="13" t="s">
        <v>60</v>
      </c>
      <c r="C69" s="11">
        <f t="shared" si="7"/>
        <v>19</v>
      </c>
      <c r="D69" s="12">
        <f t="shared" si="8"/>
        <v>5500</v>
      </c>
      <c r="E69" s="121">
        <f t="shared" si="9"/>
        <v>122500</v>
      </c>
      <c r="F69" s="191"/>
      <c r="G69" s="12"/>
      <c r="H69" s="176"/>
      <c r="I69" s="192">
        <v>15</v>
      </c>
      <c r="J69" s="134">
        <v>5500</v>
      </c>
      <c r="K69" s="189">
        <f t="shared" si="10"/>
        <v>82500</v>
      </c>
      <c r="L69" s="11"/>
      <c r="M69" s="12"/>
      <c r="N69" s="175">
        <f t="shared" si="0"/>
        <v>0</v>
      </c>
      <c r="O69" s="179"/>
      <c r="P69" s="152"/>
      <c r="Q69" s="176"/>
      <c r="R69" s="177"/>
      <c r="S69" s="152"/>
      <c r="T69" s="178"/>
      <c r="U69" s="179"/>
      <c r="V69" s="152"/>
      <c r="W69" s="176"/>
      <c r="X69" s="179"/>
      <c r="Y69" s="152"/>
      <c r="Z69" s="176"/>
      <c r="AA69" s="179"/>
      <c r="AB69" s="152"/>
      <c r="AC69" s="176"/>
      <c r="AD69" s="179">
        <v>4</v>
      </c>
      <c r="AE69" s="152">
        <v>10000</v>
      </c>
      <c r="AF69" s="178">
        <v>40000</v>
      </c>
      <c r="AG69" s="180"/>
      <c r="AH69" s="152"/>
      <c r="AI69" s="152"/>
    </row>
    <row r="70" spans="1:35" x14ac:dyDescent="0.25">
      <c r="A70" s="15" t="s">
        <v>61</v>
      </c>
      <c r="B70" s="13" t="s">
        <v>381</v>
      </c>
      <c r="C70" s="11">
        <f t="shared" si="7"/>
        <v>6</v>
      </c>
      <c r="D70" s="12">
        <f t="shared" si="8"/>
        <v>0</v>
      </c>
      <c r="E70" s="121">
        <f t="shared" si="9"/>
        <v>29000000</v>
      </c>
      <c r="F70" s="191"/>
      <c r="G70" s="12"/>
      <c r="H70" s="176"/>
      <c r="I70" s="192">
        <v>6</v>
      </c>
      <c r="J70" s="134"/>
      <c r="K70" s="189">
        <v>29000000</v>
      </c>
      <c r="L70" s="11"/>
      <c r="M70" s="12"/>
      <c r="N70" s="175">
        <f t="shared" si="0"/>
        <v>0</v>
      </c>
      <c r="O70" s="179"/>
      <c r="P70" s="152"/>
      <c r="Q70" s="176"/>
      <c r="R70" s="177"/>
      <c r="S70" s="152"/>
      <c r="T70" s="178"/>
      <c r="U70" s="179"/>
      <c r="V70" s="152"/>
      <c r="W70" s="176"/>
      <c r="X70" s="179"/>
      <c r="Y70" s="152"/>
      <c r="Z70" s="176"/>
      <c r="AA70" s="179"/>
      <c r="AB70" s="152"/>
      <c r="AC70" s="176"/>
      <c r="AD70" s="179"/>
      <c r="AE70" s="152"/>
      <c r="AF70" s="178"/>
      <c r="AG70" s="180"/>
      <c r="AH70" s="152"/>
      <c r="AI70" s="152"/>
    </row>
    <row r="71" spans="1:35" x14ac:dyDescent="0.25">
      <c r="A71" s="15" t="s">
        <v>63</v>
      </c>
      <c r="B71" s="13" t="s">
        <v>64</v>
      </c>
      <c r="C71" s="11">
        <f t="shared" si="7"/>
        <v>0</v>
      </c>
      <c r="D71" s="12">
        <f t="shared" si="8"/>
        <v>0</v>
      </c>
      <c r="E71" s="121">
        <f t="shared" si="9"/>
        <v>0</v>
      </c>
      <c r="F71" s="191"/>
      <c r="G71" s="12"/>
      <c r="H71" s="176"/>
      <c r="I71" s="192"/>
      <c r="J71" s="134"/>
      <c r="K71" s="189">
        <f t="shared" si="10"/>
        <v>0</v>
      </c>
      <c r="L71" s="11"/>
      <c r="M71" s="12"/>
      <c r="N71" s="175">
        <f t="shared" si="0"/>
        <v>0</v>
      </c>
      <c r="O71" s="179"/>
      <c r="P71" s="152"/>
      <c r="Q71" s="176"/>
      <c r="R71" s="177"/>
      <c r="S71" s="152"/>
      <c r="T71" s="178"/>
      <c r="U71" s="179"/>
      <c r="V71" s="152"/>
      <c r="W71" s="176"/>
      <c r="X71" s="179"/>
      <c r="Y71" s="152"/>
      <c r="Z71" s="176"/>
      <c r="AA71" s="179"/>
      <c r="AB71" s="152"/>
      <c r="AC71" s="176"/>
      <c r="AD71" s="179"/>
      <c r="AE71" s="152"/>
      <c r="AF71" s="178"/>
      <c r="AG71" s="180"/>
      <c r="AH71" s="152"/>
      <c r="AI71" s="152"/>
    </row>
    <row r="72" spans="1:35" x14ac:dyDescent="0.25">
      <c r="A72" s="15" t="s">
        <v>65</v>
      </c>
      <c r="B72" s="13" t="s">
        <v>66</v>
      </c>
      <c r="C72" s="11">
        <f t="shared" si="7"/>
        <v>0</v>
      </c>
      <c r="D72" s="12">
        <f t="shared" si="8"/>
        <v>0</v>
      </c>
      <c r="E72" s="121">
        <f t="shared" si="9"/>
        <v>0</v>
      </c>
      <c r="F72" s="191"/>
      <c r="G72" s="12"/>
      <c r="H72" s="176"/>
      <c r="I72" s="192"/>
      <c r="J72" s="134"/>
      <c r="K72" s="189">
        <f t="shared" si="10"/>
        <v>0</v>
      </c>
      <c r="L72" s="11"/>
      <c r="M72" s="12"/>
      <c r="N72" s="175">
        <f t="shared" si="0"/>
        <v>0</v>
      </c>
      <c r="O72" s="179"/>
      <c r="P72" s="152"/>
      <c r="Q72" s="176"/>
      <c r="R72" s="177"/>
      <c r="S72" s="152"/>
      <c r="T72" s="178"/>
      <c r="U72" s="179"/>
      <c r="V72" s="152"/>
      <c r="W72" s="176"/>
      <c r="X72" s="179"/>
      <c r="Y72" s="152"/>
      <c r="Z72" s="176"/>
      <c r="AA72" s="179"/>
      <c r="AB72" s="152"/>
      <c r="AC72" s="176"/>
      <c r="AD72" s="179"/>
      <c r="AE72" s="152"/>
      <c r="AF72" s="178"/>
      <c r="AG72" s="180"/>
      <c r="AH72" s="152"/>
      <c r="AI72" s="152"/>
    </row>
    <row r="73" spans="1:35" x14ac:dyDescent="0.25">
      <c r="A73" s="15" t="s">
        <v>67</v>
      </c>
      <c r="B73" s="13" t="s">
        <v>68</v>
      </c>
      <c r="C73" s="11">
        <f t="shared" si="7"/>
        <v>0</v>
      </c>
      <c r="D73" s="12">
        <f t="shared" si="8"/>
        <v>0</v>
      </c>
      <c r="E73" s="121">
        <f t="shared" si="9"/>
        <v>0</v>
      </c>
      <c r="F73" s="191"/>
      <c r="G73" s="12"/>
      <c r="H73" s="176"/>
      <c r="I73" s="192"/>
      <c r="J73" s="134"/>
      <c r="K73" s="189">
        <f t="shared" si="10"/>
        <v>0</v>
      </c>
      <c r="L73" s="11"/>
      <c r="M73" s="12"/>
      <c r="N73" s="175">
        <f t="shared" si="0"/>
        <v>0</v>
      </c>
      <c r="O73" s="179"/>
      <c r="P73" s="152"/>
      <c r="Q73" s="176"/>
      <c r="R73" s="177"/>
      <c r="S73" s="152"/>
      <c r="T73" s="178"/>
      <c r="U73" s="179"/>
      <c r="V73" s="152"/>
      <c r="W73" s="176"/>
      <c r="X73" s="179"/>
      <c r="Y73" s="152"/>
      <c r="Z73" s="176"/>
      <c r="AA73" s="179"/>
      <c r="AB73" s="152"/>
      <c r="AC73" s="176"/>
      <c r="AD73" s="179"/>
      <c r="AE73" s="152"/>
      <c r="AF73" s="178"/>
      <c r="AG73" s="180"/>
      <c r="AH73" s="152"/>
      <c r="AI73" s="152"/>
    </row>
    <row r="74" spans="1:35" x14ac:dyDescent="0.25">
      <c r="A74" s="15" t="s">
        <v>69</v>
      </c>
      <c r="B74" s="13" t="s">
        <v>70</v>
      </c>
      <c r="C74" s="11">
        <f t="shared" si="7"/>
        <v>54</v>
      </c>
      <c r="D74" s="12">
        <f t="shared" si="8"/>
        <v>8000</v>
      </c>
      <c r="E74" s="121">
        <f t="shared" si="9"/>
        <v>424000</v>
      </c>
      <c r="F74" s="191"/>
      <c r="G74" s="12"/>
      <c r="H74" s="176"/>
      <c r="I74" s="192">
        <v>50</v>
      </c>
      <c r="J74" s="134">
        <v>8000</v>
      </c>
      <c r="K74" s="189">
        <f t="shared" si="10"/>
        <v>400000</v>
      </c>
      <c r="L74" s="11"/>
      <c r="M74" s="12"/>
      <c r="N74" s="175">
        <f t="shared" si="0"/>
        <v>0</v>
      </c>
      <c r="O74" s="179"/>
      <c r="P74" s="152"/>
      <c r="Q74" s="176"/>
      <c r="R74" s="177"/>
      <c r="S74" s="152"/>
      <c r="T74" s="178"/>
      <c r="U74" s="179"/>
      <c r="V74" s="152"/>
      <c r="W74" s="176"/>
      <c r="X74" s="179"/>
      <c r="Y74" s="152"/>
      <c r="Z74" s="176"/>
      <c r="AA74" s="179"/>
      <c r="AB74" s="152"/>
      <c r="AC74" s="176"/>
      <c r="AD74" s="179">
        <v>2</v>
      </c>
      <c r="AE74" s="152">
        <v>8000</v>
      </c>
      <c r="AF74" s="178">
        <v>16000</v>
      </c>
      <c r="AG74" s="180">
        <v>2</v>
      </c>
      <c r="AH74" s="152">
        <v>4000</v>
      </c>
      <c r="AI74" s="152">
        <v>8000</v>
      </c>
    </row>
    <row r="75" spans="1:35" x14ac:dyDescent="0.25">
      <c r="A75" s="15" t="s">
        <v>71</v>
      </c>
      <c r="B75" s="13" t="s">
        <v>72</v>
      </c>
      <c r="C75" s="11">
        <f t="shared" si="7"/>
        <v>1</v>
      </c>
      <c r="D75" s="12">
        <f t="shared" si="8"/>
        <v>15000</v>
      </c>
      <c r="E75" s="121">
        <f t="shared" si="9"/>
        <v>15000</v>
      </c>
      <c r="F75" s="191"/>
      <c r="G75" s="12"/>
      <c r="H75" s="176"/>
      <c r="I75" s="192">
        <v>1</v>
      </c>
      <c r="J75" s="134">
        <v>15000</v>
      </c>
      <c r="K75" s="189">
        <f t="shared" si="10"/>
        <v>15000</v>
      </c>
      <c r="L75" s="11"/>
      <c r="M75" s="12"/>
      <c r="N75" s="175">
        <f t="shared" si="0"/>
        <v>0</v>
      </c>
      <c r="O75" s="179"/>
      <c r="P75" s="152"/>
      <c r="Q75" s="176"/>
      <c r="R75" s="177"/>
      <c r="S75" s="152"/>
      <c r="T75" s="178"/>
      <c r="U75" s="179"/>
      <c r="V75" s="152"/>
      <c r="W75" s="176"/>
      <c r="X75" s="179"/>
      <c r="Y75" s="152"/>
      <c r="Z75" s="176"/>
      <c r="AA75" s="179"/>
      <c r="AB75" s="152"/>
      <c r="AC75" s="176"/>
      <c r="AD75" s="179"/>
      <c r="AE75" s="152"/>
      <c r="AF75" s="178"/>
      <c r="AG75" s="180"/>
      <c r="AH75" s="152"/>
      <c r="AI75" s="152"/>
    </row>
    <row r="76" spans="1:35" x14ac:dyDescent="0.25">
      <c r="A76" s="15" t="s">
        <v>73</v>
      </c>
      <c r="B76" s="13" t="s">
        <v>74</v>
      </c>
      <c r="C76" s="11">
        <f t="shared" si="7"/>
        <v>4</v>
      </c>
      <c r="D76" s="12">
        <f t="shared" si="8"/>
        <v>0</v>
      </c>
      <c r="E76" s="121">
        <f t="shared" si="9"/>
        <v>16000</v>
      </c>
      <c r="F76" s="191"/>
      <c r="G76" s="12">
        <v>0</v>
      </c>
      <c r="H76" s="176"/>
      <c r="I76" s="192"/>
      <c r="J76" s="134">
        <v>0</v>
      </c>
      <c r="K76" s="189">
        <f t="shared" si="10"/>
        <v>0</v>
      </c>
      <c r="L76" s="11"/>
      <c r="M76" s="12">
        <v>0</v>
      </c>
      <c r="N76" s="175">
        <f t="shared" si="0"/>
        <v>0</v>
      </c>
      <c r="O76" s="179"/>
      <c r="P76" s="152"/>
      <c r="Q76" s="176"/>
      <c r="R76" s="177"/>
      <c r="S76" s="152"/>
      <c r="T76" s="178"/>
      <c r="U76" s="179"/>
      <c r="V76" s="152"/>
      <c r="W76" s="176"/>
      <c r="X76" s="179"/>
      <c r="Y76" s="152"/>
      <c r="Z76" s="176"/>
      <c r="AA76" s="179"/>
      <c r="AB76" s="152"/>
      <c r="AC76" s="176"/>
      <c r="AD76" s="179">
        <v>2</v>
      </c>
      <c r="AE76" s="152">
        <v>5000</v>
      </c>
      <c r="AF76" s="178">
        <v>10000</v>
      </c>
      <c r="AG76" s="180">
        <v>2</v>
      </c>
      <c r="AH76" s="152">
        <v>3000</v>
      </c>
      <c r="AI76" s="152">
        <v>6000</v>
      </c>
    </row>
    <row r="77" spans="1:35" x14ac:dyDescent="0.25">
      <c r="A77" s="15" t="s">
        <v>75</v>
      </c>
      <c r="B77" s="13" t="s">
        <v>76</v>
      </c>
      <c r="C77" s="11">
        <f t="shared" si="7"/>
        <v>4</v>
      </c>
      <c r="D77" s="12">
        <f t="shared" si="8"/>
        <v>0</v>
      </c>
      <c r="E77" s="121">
        <f t="shared" si="9"/>
        <v>4000</v>
      </c>
      <c r="F77" s="191"/>
      <c r="G77" s="12">
        <v>0</v>
      </c>
      <c r="H77" s="176"/>
      <c r="I77" s="192"/>
      <c r="J77" s="134">
        <v>0</v>
      </c>
      <c r="K77" s="189">
        <f t="shared" si="10"/>
        <v>0</v>
      </c>
      <c r="L77" s="11"/>
      <c r="M77" s="12">
        <v>0</v>
      </c>
      <c r="N77" s="175">
        <f t="shared" si="0"/>
        <v>0</v>
      </c>
      <c r="O77" s="179"/>
      <c r="P77" s="152"/>
      <c r="Q77" s="176"/>
      <c r="R77" s="177"/>
      <c r="S77" s="152"/>
      <c r="T77" s="178"/>
      <c r="U77" s="179"/>
      <c r="V77" s="152"/>
      <c r="W77" s="176"/>
      <c r="X77" s="179"/>
      <c r="Y77" s="152"/>
      <c r="Z77" s="176"/>
      <c r="AA77" s="179"/>
      <c r="AB77" s="152"/>
      <c r="AC77" s="176"/>
      <c r="AD77" s="179"/>
      <c r="AE77" s="152"/>
      <c r="AF77" s="178"/>
      <c r="AG77" s="180">
        <v>4</v>
      </c>
      <c r="AH77" s="152">
        <v>1000</v>
      </c>
      <c r="AI77" s="152">
        <v>4000</v>
      </c>
    </row>
    <row r="78" spans="1:35" x14ac:dyDescent="0.25">
      <c r="A78" s="15" t="s">
        <v>77</v>
      </c>
      <c r="B78" s="13" t="s">
        <v>334</v>
      </c>
      <c r="C78" s="11">
        <f t="shared" si="7"/>
        <v>20</v>
      </c>
      <c r="D78" s="12">
        <f t="shared" si="8"/>
        <v>55000</v>
      </c>
      <c r="E78" s="121">
        <f t="shared" si="9"/>
        <v>1100000</v>
      </c>
      <c r="F78" s="191"/>
      <c r="G78" s="12">
        <v>0</v>
      </c>
      <c r="H78" s="176"/>
      <c r="I78" s="192">
        <v>20</v>
      </c>
      <c r="J78" s="134">
        <v>55000</v>
      </c>
      <c r="K78" s="189">
        <f t="shared" si="10"/>
        <v>1100000</v>
      </c>
      <c r="L78" s="11"/>
      <c r="M78" s="12">
        <v>0</v>
      </c>
      <c r="N78" s="175">
        <f t="shared" si="0"/>
        <v>0</v>
      </c>
      <c r="O78" s="179"/>
      <c r="P78" s="152"/>
      <c r="Q78" s="176"/>
      <c r="R78" s="177"/>
      <c r="S78" s="152"/>
      <c r="T78" s="178"/>
      <c r="U78" s="179"/>
      <c r="V78" s="152"/>
      <c r="W78" s="176"/>
      <c r="X78" s="179"/>
      <c r="Y78" s="152"/>
      <c r="Z78" s="176"/>
      <c r="AA78" s="179"/>
      <c r="AB78" s="152"/>
      <c r="AC78" s="176"/>
      <c r="AD78" s="179"/>
      <c r="AE78" s="152"/>
      <c r="AF78" s="178"/>
      <c r="AG78" s="180"/>
      <c r="AH78" s="152"/>
      <c r="AI78" s="152"/>
    </row>
    <row r="79" spans="1:35" x14ac:dyDescent="0.25">
      <c r="A79" s="15" t="s">
        <v>78</v>
      </c>
      <c r="B79" s="13" t="s">
        <v>79</v>
      </c>
      <c r="C79" s="11">
        <f t="shared" si="7"/>
        <v>20</v>
      </c>
      <c r="D79" s="12">
        <f t="shared" si="8"/>
        <v>6000</v>
      </c>
      <c r="E79" s="121">
        <f t="shared" si="9"/>
        <v>120000</v>
      </c>
      <c r="F79" s="191"/>
      <c r="G79" s="12">
        <v>0</v>
      </c>
      <c r="H79" s="176"/>
      <c r="I79" s="192">
        <v>20</v>
      </c>
      <c r="J79" s="134">
        <v>6000</v>
      </c>
      <c r="K79" s="189">
        <f t="shared" si="10"/>
        <v>120000</v>
      </c>
      <c r="L79" s="11"/>
      <c r="M79" s="12">
        <v>0</v>
      </c>
      <c r="N79" s="175">
        <f t="shared" ref="N79:N142" si="11">L79*M79</f>
        <v>0</v>
      </c>
      <c r="O79" s="179"/>
      <c r="P79" s="152"/>
      <c r="Q79" s="176"/>
      <c r="R79" s="177"/>
      <c r="S79" s="152"/>
      <c r="T79" s="178"/>
      <c r="U79" s="179"/>
      <c r="V79" s="152"/>
      <c r="W79" s="176"/>
      <c r="X79" s="179"/>
      <c r="Y79" s="152"/>
      <c r="Z79" s="176"/>
      <c r="AA79" s="179"/>
      <c r="AB79" s="152"/>
      <c r="AC79" s="176"/>
      <c r="AD79" s="179"/>
      <c r="AE79" s="152"/>
      <c r="AF79" s="178"/>
      <c r="AG79" s="180"/>
      <c r="AH79" s="152"/>
      <c r="AI79" s="152"/>
    </row>
    <row r="80" spans="1:35" x14ac:dyDescent="0.25">
      <c r="A80" s="15" t="s">
        <v>80</v>
      </c>
      <c r="B80" s="13" t="s">
        <v>81</v>
      </c>
      <c r="C80" s="11">
        <f t="shared" si="7"/>
        <v>0</v>
      </c>
      <c r="D80" s="12">
        <f t="shared" si="8"/>
        <v>0</v>
      </c>
      <c r="E80" s="121">
        <f t="shared" si="9"/>
        <v>0</v>
      </c>
      <c r="F80" s="191"/>
      <c r="G80" s="12">
        <v>0</v>
      </c>
      <c r="H80" s="176"/>
      <c r="I80" s="192"/>
      <c r="J80" s="134">
        <v>0</v>
      </c>
      <c r="K80" s="189">
        <f t="shared" si="10"/>
        <v>0</v>
      </c>
      <c r="L80" s="11"/>
      <c r="M80" s="12">
        <v>0</v>
      </c>
      <c r="N80" s="175">
        <f t="shared" si="11"/>
        <v>0</v>
      </c>
      <c r="O80" s="179"/>
      <c r="P80" s="152"/>
      <c r="Q80" s="176"/>
      <c r="R80" s="177"/>
      <c r="S80" s="152"/>
      <c r="T80" s="178"/>
      <c r="U80" s="179"/>
      <c r="V80" s="152"/>
      <c r="W80" s="176"/>
      <c r="X80" s="179"/>
      <c r="Y80" s="152"/>
      <c r="Z80" s="176"/>
      <c r="AA80" s="179"/>
      <c r="AB80" s="152"/>
      <c r="AC80" s="176"/>
      <c r="AD80" s="179"/>
      <c r="AE80" s="152"/>
      <c r="AF80" s="178"/>
      <c r="AG80" s="180"/>
      <c r="AH80" s="152"/>
      <c r="AI80" s="152"/>
    </row>
    <row r="81" spans="1:35" x14ac:dyDescent="0.25">
      <c r="A81" s="15" t="s">
        <v>82</v>
      </c>
      <c r="B81" s="13" t="s">
        <v>83</v>
      </c>
      <c r="C81" s="11">
        <f t="shared" si="7"/>
        <v>0</v>
      </c>
      <c r="D81" s="12">
        <f t="shared" si="8"/>
        <v>0</v>
      </c>
      <c r="E81" s="121">
        <f t="shared" si="9"/>
        <v>0</v>
      </c>
      <c r="F81" s="191"/>
      <c r="G81" s="12"/>
      <c r="H81" s="176"/>
      <c r="I81" s="192"/>
      <c r="J81" s="134"/>
      <c r="K81" s="189">
        <f t="shared" si="10"/>
        <v>0</v>
      </c>
      <c r="L81" s="11"/>
      <c r="M81" s="12"/>
      <c r="N81" s="175">
        <f t="shared" si="11"/>
        <v>0</v>
      </c>
      <c r="O81" s="179"/>
      <c r="P81" s="152"/>
      <c r="Q81" s="176"/>
      <c r="R81" s="177"/>
      <c r="S81" s="152"/>
      <c r="T81" s="178"/>
      <c r="U81" s="179"/>
      <c r="V81" s="152"/>
      <c r="W81" s="176"/>
      <c r="X81" s="179"/>
      <c r="Y81" s="152"/>
      <c r="Z81" s="176"/>
      <c r="AA81" s="179"/>
      <c r="AB81" s="152"/>
      <c r="AC81" s="176"/>
      <c r="AD81" s="179"/>
      <c r="AE81" s="152"/>
      <c r="AF81" s="178"/>
      <c r="AG81" s="180"/>
      <c r="AH81" s="152"/>
      <c r="AI81" s="152"/>
    </row>
    <row r="82" spans="1:35" x14ac:dyDescent="0.25">
      <c r="A82" s="15" t="s">
        <v>84</v>
      </c>
      <c r="B82" s="13" t="s">
        <v>85</v>
      </c>
      <c r="C82" s="11">
        <f t="shared" si="7"/>
        <v>0</v>
      </c>
      <c r="D82" s="12">
        <f t="shared" si="8"/>
        <v>0</v>
      </c>
      <c r="E82" s="121">
        <f t="shared" si="9"/>
        <v>0</v>
      </c>
      <c r="F82" s="191"/>
      <c r="G82" s="12"/>
      <c r="H82" s="176"/>
      <c r="I82" s="192"/>
      <c r="J82" s="134"/>
      <c r="K82" s="189">
        <f t="shared" si="10"/>
        <v>0</v>
      </c>
      <c r="L82" s="11"/>
      <c r="M82" s="12"/>
      <c r="N82" s="175">
        <f t="shared" si="11"/>
        <v>0</v>
      </c>
      <c r="O82" s="179"/>
      <c r="P82" s="152"/>
      <c r="Q82" s="176"/>
      <c r="R82" s="177"/>
      <c r="S82" s="152"/>
      <c r="T82" s="178"/>
      <c r="U82" s="179"/>
      <c r="V82" s="152"/>
      <c r="W82" s="176"/>
      <c r="X82" s="179"/>
      <c r="Y82" s="152"/>
      <c r="Z82" s="176"/>
      <c r="AA82" s="179"/>
      <c r="AB82" s="152"/>
      <c r="AC82" s="176"/>
      <c r="AD82" s="179"/>
      <c r="AE82" s="152"/>
      <c r="AF82" s="178"/>
      <c r="AG82" s="180"/>
      <c r="AH82" s="152"/>
      <c r="AI82" s="152"/>
    </row>
    <row r="83" spans="1:35" ht="24" x14ac:dyDescent="0.25">
      <c r="A83" s="15" t="s">
        <v>86</v>
      </c>
      <c r="B83" s="13" t="s">
        <v>280</v>
      </c>
      <c r="C83" s="11">
        <f t="shared" si="7"/>
        <v>4</v>
      </c>
      <c r="D83" s="12">
        <f t="shared" si="8"/>
        <v>2001500</v>
      </c>
      <c r="E83" s="121">
        <f t="shared" si="9"/>
        <v>4003000</v>
      </c>
      <c r="F83" s="191"/>
      <c r="G83" s="12"/>
      <c r="H83" s="176"/>
      <c r="I83" s="192">
        <v>2</v>
      </c>
      <c r="J83" s="134">
        <v>2000000</v>
      </c>
      <c r="K83" s="189">
        <f t="shared" si="10"/>
        <v>4000000</v>
      </c>
      <c r="L83" s="11">
        <v>2</v>
      </c>
      <c r="M83" s="12">
        <v>1500</v>
      </c>
      <c r="N83" s="175">
        <f t="shared" si="11"/>
        <v>3000</v>
      </c>
      <c r="O83" s="179"/>
      <c r="P83" s="152"/>
      <c r="Q83" s="176"/>
      <c r="R83" s="177"/>
      <c r="S83" s="152"/>
      <c r="T83" s="178"/>
      <c r="U83" s="179"/>
      <c r="V83" s="152"/>
      <c r="W83" s="176"/>
      <c r="X83" s="179"/>
      <c r="Y83" s="152"/>
      <c r="Z83" s="176"/>
      <c r="AA83" s="179"/>
      <c r="AB83" s="152"/>
      <c r="AC83" s="176"/>
      <c r="AD83" s="179"/>
      <c r="AE83" s="152"/>
      <c r="AF83" s="178"/>
      <c r="AG83" s="180"/>
      <c r="AH83" s="152"/>
      <c r="AI83" s="152"/>
    </row>
    <row r="84" spans="1:35" x14ac:dyDescent="0.25">
      <c r="A84" s="15" t="s">
        <v>87</v>
      </c>
      <c r="B84" s="13" t="s">
        <v>281</v>
      </c>
      <c r="C84" s="11">
        <f t="shared" si="7"/>
        <v>0</v>
      </c>
      <c r="D84" s="12">
        <f t="shared" si="8"/>
        <v>0</v>
      </c>
      <c r="E84" s="121">
        <f t="shared" si="9"/>
        <v>0</v>
      </c>
      <c r="F84" s="191"/>
      <c r="G84" s="12">
        <v>0</v>
      </c>
      <c r="H84" s="176"/>
      <c r="I84" s="192"/>
      <c r="J84" s="134"/>
      <c r="K84" s="189">
        <f t="shared" si="10"/>
        <v>0</v>
      </c>
      <c r="L84" s="11"/>
      <c r="M84" s="12">
        <v>0</v>
      </c>
      <c r="N84" s="175">
        <f t="shared" si="11"/>
        <v>0</v>
      </c>
      <c r="O84" s="179"/>
      <c r="P84" s="152"/>
      <c r="Q84" s="176"/>
      <c r="R84" s="177"/>
      <c r="S84" s="152"/>
      <c r="T84" s="178"/>
      <c r="U84" s="179"/>
      <c r="V84" s="152"/>
      <c r="W84" s="176"/>
      <c r="X84" s="179"/>
      <c r="Y84" s="152"/>
      <c r="Z84" s="176"/>
      <c r="AA84" s="179"/>
      <c r="AB84" s="152"/>
      <c r="AC84" s="176"/>
      <c r="AD84" s="179"/>
      <c r="AE84" s="152"/>
      <c r="AF84" s="178"/>
      <c r="AG84" s="180"/>
      <c r="AH84" s="152"/>
      <c r="AI84" s="152"/>
    </row>
    <row r="85" spans="1:35" x14ac:dyDescent="0.25">
      <c r="A85" s="15" t="s">
        <v>88</v>
      </c>
      <c r="B85" s="13" t="s">
        <v>333</v>
      </c>
      <c r="C85" s="11">
        <f t="shared" si="7"/>
        <v>4</v>
      </c>
      <c r="D85" s="12">
        <f t="shared" si="8"/>
        <v>0</v>
      </c>
      <c r="E85" s="121">
        <f t="shared" si="9"/>
        <v>16000</v>
      </c>
      <c r="F85" s="191"/>
      <c r="G85" s="12">
        <v>0</v>
      </c>
      <c r="H85" s="176"/>
      <c r="I85" s="11"/>
      <c r="J85" s="12">
        <v>0</v>
      </c>
      <c r="K85" s="183">
        <f t="shared" si="10"/>
        <v>0</v>
      </c>
      <c r="L85" s="11"/>
      <c r="M85" s="12">
        <v>0</v>
      </c>
      <c r="N85" s="175">
        <f t="shared" si="11"/>
        <v>0</v>
      </c>
      <c r="O85" s="179"/>
      <c r="P85" s="152"/>
      <c r="Q85" s="176"/>
      <c r="R85" s="177"/>
      <c r="S85" s="152"/>
      <c r="T85" s="178"/>
      <c r="U85" s="179"/>
      <c r="V85" s="152"/>
      <c r="W85" s="176"/>
      <c r="X85" s="179"/>
      <c r="Y85" s="152"/>
      <c r="Z85" s="176"/>
      <c r="AA85" s="179"/>
      <c r="AB85" s="152"/>
      <c r="AC85" s="176"/>
      <c r="AD85" s="179"/>
      <c r="AE85" s="152"/>
      <c r="AF85" s="178"/>
      <c r="AG85" s="180">
        <v>4</v>
      </c>
      <c r="AH85" s="152">
        <v>4000</v>
      </c>
      <c r="AI85" s="152">
        <v>16000</v>
      </c>
    </row>
    <row r="86" spans="1:35" ht="24" x14ac:dyDescent="0.25">
      <c r="A86" s="15" t="s">
        <v>89</v>
      </c>
      <c r="B86" s="13" t="s">
        <v>302</v>
      </c>
      <c r="C86" s="11">
        <f t="shared" si="7"/>
        <v>0</v>
      </c>
      <c r="D86" s="12">
        <f t="shared" si="8"/>
        <v>0</v>
      </c>
      <c r="E86" s="121">
        <f t="shared" si="9"/>
        <v>0</v>
      </c>
      <c r="F86" s="191"/>
      <c r="G86" s="12">
        <v>0</v>
      </c>
      <c r="H86" s="176"/>
      <c r="I86" s="11"/>
      <c r="J86" s="12">
        <v>0</v>
      </c>
      <c r="K86" s="183">
        <f t="shared" si="10"/>
        <v>0</v>
      </c>
      <c r="L86" s="11"/>
      <c r="M86" s="12">
        <v>0</v>
      </c>
      <c r="N86" s="175">
        <f t="shared" si="11"/>
        <v>0</v>
      </c>
      <c r="O86" s="179"/>
      <c r="P86" s="152"/>
      <c r="Q86" s="176"/>
      <c r="R86" s="177"/>
      <c r="S86" s="152"/>
      <c r="T86" s="178"/>
      <c r="U86" s="179"/>
      <c r="V86" s="152"/>
      <c r="W86" s="176"/>
      <c r="X86" s="179"/>
      <c r="Y86" s="152"/>
      <c r="Z86" s="176"/>
      <c r="AA86" s="179"/>
      <c r="AB86" s="152"/>
      <c r="AC86" s="176"/>
      <c r="AD86" s="179"/>
      <c r="AE86" s="152"/>
      <c r="AF86" s="178"/>
      <c r="AG86" s="180"/>
      <c r="AH86" s="152"/>
      <c r="AI86" s="152"/>
    </row>
    <row r="87" spans="1:35" x14ac:dyDescent="0.25">
      <c r="A87" s="25" t="s">
        <v>90</v>
      </c>
      <c r="B87" s="26" t="s">
        <v>91</v>
      </c>
      <c r="C87" s="132">
        <v>0</v>
      </c>
      <c r="D87" s="12">
        <f t="shared" ref="D87:D125" si="12">G87+J87+M87+P87+S87</f>
        <v>0</v>
      </c>
      <c r="E87" s="121">
        <f t="shared" ref="E87" si="13">C87*D87</f>
        <v>0</v>
      </c>
      <c r="F87" s="179"/>
      <c r="G87" s="152"/>
      <c r="H87" s="176"/>
      <c r="I87" s="11"/>
      <c r="J87" s="12"/>
      <c r="K87" s="183">
        <f t="shared" si="10"/>
        <v>0</v>
      </c>
      <c r="L87" s="194"/>
      <c r="M87" s="132"/>
      <c r="N87" s="175">
        <f t="shared" si="11"/>
        <v>0</v>
      </c>
      <c r="O87" s="179"/>
      <c r="P87" s="152"/>
      <c r="Q87" s="176"/>
      <c r="R87" s="177"/>
      <c r="S87" s="152"/>
      <c r="T87" s="178"/>
      <c r="U87" s="179"/>
      <c r="V87" s="152"/>
      <c r="W87" s="176"/>
      <c r="X87" s="179"/>
      <c r="Y87" s="152"/>
      <c r="Z87" s="176"/>
      <c r="AA87" s="179"/>
      <c r="AB87" s="152"/>
      <c r="AC87" s="176"/>
      <c r="AD87" s="179"/>
      <c r="AE87" s="152"/>
      <c r="AF87" s="178"/>
      <c r="AG87" s="180"/>
      <c r="AH87" s="152"/>
      <c r="AI87" s="152"/>
    </row>
    <row r="88" spans="1:35" x14ac:dyDescent="0.25">
      <c r="A88" s="15" t="s">
        <v>92</v>
      </c>
      <c r="B88" s="13" t="s">
        <v>93</v>
      </c>
      <c r="C88" s="11">
        <f t="shared" ref="C88:C93" si="14">F88+I88+L88+O88+R88+U88+X88+AA88+AD88+AG88</f>
        <v>0</v>
      </c>
      <c r="D88" s="12">
        <f t="shared" si="12"/>
        <v>0</v>
      </c>
      <c r="E88" s="121">
        <f t="shared" ref="E88:E93" si="15">H88+K88+N88+Q88+T88+W88+Z88+AC88+AF88+AI88</f>
        <v>0</v>
      </c>
      <c r="F88" s="179"/>
      <c r="G88" s="152"/>
      <c r="H88" s="176"/>
      <c r="I88" s="11"/>
      <c r="J88" s="12"/>
      <c r="K88" s="183">
        <f t="shared" si="10"/>
        <v>0</v>
      </c>
      <c r="L88" s="184"/>
      <c r="M88" s="16"/>
      <c r="N88" s="175">
        <f t="shared" si="11"/>
        <v>0</v>
      </c>
      <c r="O88" s="179"/>
      <c r="P88" s="152"/>
      <c r="Q88" s="176"/>
      <c r="R88" s="177"/>
      <c r="S88" s="152"/>
      <c r="T88" s="178"/>
      <c r="U88" s="179"/>
      <c r="V88" s="152"/>
      <c r="W88" s="176"/>
      <c r="X88" s="179"/>
      <c r="Y88" s="152"/>
      <c r="Z88" s="176"/>
      <c r="AA88" s="179"/>
      <c r="AB88" s="152"/>
      <c r="AC88" s="176"/>
      <c r="AD88" s="179"/>
      <c r="AE88" s="152"/>
      <c r="AF88" s="178"/>
      <c r="AG88" s="180"/>
      <c r="AH88" s="152"/>
      <c r="AI88" s="152"/>
    </row>
    <row r="89" spans="1:35" x14ac:dyDescent="0.25">
      <c r="A89" s="15" t="s">
        <v>94</v>
      </c>
      <c r="B89" s="13" t="s">
        <v>95</v>
      </c>
      <c r="C89" s="11">
        <f t="shared" si="14"/>
        <v>0</v>
      </c>
      <c r="D89" s="12">
        <f t="shared" si="12"/>
        <v>0</v>
      </c>
      <c r="E89" s="121">
        <f t="shared" si="15"/>
        <v>0</v>
      </c>
      <c r="F89" s="179"/>
      <c r="G89" s="152"/>
      <c r="H89" s="176"/>
      <c r="I89" s="11"/>
      <c r="J89" s="12"/>
      <c r="K89" s="183">
        <f t="shared" si="10"/>
        <v>0</v>
      </c>
      <c r="L89" s="184"/>
      <c r="M89" s="16"/>
      <c r="N89" s="175">
        <f t="shared" si="11"/>
        <v>0</v>
      </c>
      <c r="O89" s="179"/>
      <c r="P89" s="152"/>
      <c r="Q89" s="176"/>
      <c r="R89" s="177"/>
      <c r="S89" s="152"/>
      <c r="T89" s="178"/>
      <c r="U89" s="179"/>
      <c r="V89" s="152"/>
      <c r="W89" s="176"/>
      <c r="X89" s="179"/>
      <c r="Y89" s="152"/>
      <c r="Z89" s="176"/>
      <c r="AA89" s="179"/>
      <c r="AB89" s="152"/>
      <c r="AC89" s="176"/>
      <c r="AD89" s="179"/>
      <c r="AE89" s="152"/>
      <c r="AF89" s="178"/>
      <c r="AG89" s="180"/>
      <c r="AH89" s="152"/>
      <c r="AI89" s="152"/>
    </row>
    <row r="90" spans="1:35" x14ac:dyDescent="0.25">
      <c r="A90" s="15" t="s">
        <v>96</v>
      </c>
      <c r="B90" s="13" t="s">
        <v>97</v>
      </c>
      <c r="C90" s="11">
        <f t="shared" si="14"/>
        <v>0</v>
      </c>
      <c r="D90" s="12">
        <f t="shared" si="12"/>
        <v>0</v>
      </c>
      <c r="E90" s="121">
        <f t="shared" si="15"/>
        <v>0</v>
      </c>
      <c r="F90" s="179"/>
      <c r="G90" s="152"/>
      <c r="H90" s="176"/>
      <c r="I90" s="11"/>
      <c r="J90" s="12"/>
      <c r="K90" s="183">
        <f t="shared" si="10"/>
        <v>0</v>
      </c>
      <c r="L90" s="184"/>
      <c r="M90" s="16"/>
      <c r="N90" s="175">
        <f t="shared" si="11"/>
        <v>0</v>
      </c>
      <c r="O90" s="179"/>
      <c r="P90" s="152"/>
      <c r="Q90" s="176"/>
      <c r="R90" s="177"/>
      <c r="S90" s="152"/>
      <c r="T90" s="178"/>
      <c r="U90" s="179"/>
      <c r="V90" s="152"/>
      <c r="W90" s="176"/>
      <c r="X90" s="179"/>
      <c r="Y90" s="152"/>
      <c r="Z90" s="176"/>
      <c r="AA90" s="179"/>
      <c r="AB90" s="152"/>
      <c r="AC90" s="176"/>
      <c r="AD90" s="179"/>
      <c r="AE90" s="152"/>
      <c r="AF90" s="178"/>
      <c r="AG90" s="180"/>
      <c r="AH90" s="152"/>
      <c r="AI90" s="152"/>
    </row>
    <row r="91" spans="1:35" x14ac:dyDescent="0.25">
      <c r="A91" s="15" t="s">
        <v>98</v>
      </c>
      <c r="B91" s="13" t="s">
        <v>99</v>
      </c>
      <c r="C91" s="11">
        <f t="shared" si="14"/>
        <v>0</v>
      </c>
      <c r="D91" s="12">
        <f t="shared" si="12"/>
        <v>0</v>
      </c>
      <c r="E91" s="121">
        <f t="shared" si="15"/>
        <v>0</v>
      </c>
      <c r="F91" s="179"/>
      <c r="G91" s="152"/>
      <c r="H91" s="176"/>
      <c r="I91" s="11"/>
      <c r="J91" s="12"/>
      <c r="K91" s="183">
        <f t="shared" si="10"/>
        <v>0</v>
      </c>
      <c r="L91" s="184"/>
      <c r="M91" s="16"/>
      <c r="N91" s="175">
        <f t="shared" si="11"/>
        <v>0</v>
      </c>
      <c r="O91" s="179"/>
      <c r="P91" s="152"/>
      <c r="Q91" s="176"/>
      <c r="R91" s="177"/>
      <c r="S91" s="152"/>
      <c r="T91" s="178"/>
      <c r="U91" s="179"/>
      <c r="V91" s="152"/>
      <c r="W91" s="176"/>
      <c r="X91" s="179"/>
      <c r="Y91" s="152"/>
      <c r="Z91" s="176"/>
      <c r="AA91" s="179"/>
      <c r="AB91" s="152"/>
      <c r="AC91" s="176"/>
      <c r="AD91" s="179"/>
      <c r="AE91" s="152"/>
      <c r="AF91" s="178"/>
      <c r="AG91" s="180"/>
      <c r="AH91" s="152"/>
      <c r="AI91" s="152"/>
    </row>
    <row r="92" spans="1:35" x14ac:dyDescent="0.25">
      <c r="A92" s="15" t="s">
        <v>100</v>
      </c>
      <c r="B92" s="13" t="s">
        <v>101</v>
      </c>
      <c r="C92" s="11">
        <f t="shared" si="14"/>
        <v>0</v>
      </c>
      <c r="D92" s="12">
        <f t="shared" si="12"/>
        <v>0</v>
      </c>
      <c r="E92" s="121">
        <f t="shared" si="15"/>
        <v>0</v>
      </c>
      <c r="F92" s="179"/>
      <c r="G92" s="152"/>
      <c r="H92" s="176"/>
      <c r="I92" s="179"/>
      <c r="J92" s="154"/>
      <c r="K92" s="183">
        <f t="shared" si="10"/>
        <v>0</v>
      </c>
      <c r="L92" s="184"/>
      <c r="M92" s="16"/>
      <c r="N92" s="175">
        <f t="shared" si="11"/>
        <v>0</v>
      </c>
      <c r="O92" s="179"/>
      <c r="P92" s="152"/>
      <c r="Q92" s="176"/>
      <c r="R92" s="177"/>
      <c r="S92" s="152"/>
      <c r="T92" s="178"/>
      <c r="U92" s="179"/>
      <c r="V92" s="152"/>
      <c r="W92" s="176"/>
      <c r="X92" s="179"/>
      <c r="Y92" s="152"/>
      <c r="Z92" s="176"/>
      <c r="AA92" s="179"/>
      <c r="AB92" s="152"/>
      <c r="AC92" s="176"/>
      <c r="AD92" s="179"/>
      <c r="AE92" s="152"/>
      <c r="AF92" s="178"/>
      <c r="AG92" s="180"/>
      <c r="AH92" s="152"/>
      <c r="AI92" s="152"/>
    </row>
    <row r="93" spans="1:35" x14ac:dyDescent="0.25">
      <c r="A93" s="15" t="s">
        <v>102</v>
      </c>
      <c r="B93" s="13" t="s">
        <v>103</v>
      </c>
      <c r="C93" s="11">
        <f t="shared" si="14"/>
        <v>0</v>
      </c>
      <c r="D93" s="12">
        <f t="shared" si="12"/>
        <v>0</v>
      </c>
      <c r="E93" s="121">
        <f t="shared" si="15"/>
        <v>0</v>
      </c>
      <c r="F93" s="179"/>
      <c r="G93" s="152"/>
      <c r="H93" s="176"/>
      <c r="I93" s="179"/>
      <c r="J93" s="154"/>
      <c r="K93" s="183">
        <f t="shared" si="10"/>
        <v>0</v>
      </c>
      <c r="L93" s="184"/>
      <c r="M93" s="16"/>
      <c r="N93" s="175">
        <f t="shared" si="11"/>
        <v>0</v>
      </c>
      <c r="O93" s="179"/>
      <c r="P93" s="152"/>
      <c r="Q93" s="176"/>
      <c r="R93" s="177"/>
      <c r="S93" s="152"/>
      <c r="T93" s="178"/>
      <c r="U93" s="179"/>
      <c r="V93" s="152"/>
      <c r="W93" s="176"/>
      <c r="X93" s="179"/>
      <c r="Y93" s="152"/>
      <c r="Z93" s="176"/>
      <c r="AA93" s="179"/>
      <c r="AB93" s="152"/>
      <c r="AC93" s="176"/>
      <c r="AD93" s="179"/>
      <c r="AE93" s="152"/>
      <c r="AF93" s="178"/>
      <c r="AG93" s="180"/>
      <c r="AH93" s="152"/>
      <c r="AI93" s="152"/>
    </row>
    <row r="94" spans="1:35" x14ac:dyDescent="0.25">
      <c r="A94" s="25" t="s">
        <v>104</v>
      </c>
      <c r="B94" s="26" t="s">
        <v>105</v>
      </c>
      <c r="C94" s="132">
        <f>SUM(C95:C107)</f>
        <v>35</v>
      </c>
      <c r="D94" s="12">
        <f t="shared" si="12"/>
        <v>0</v>
      </c>
      <c r="E94" s="195">
        <f>SUM(E95:E107)</f>
        <v>70000</v>
      </c>
      <c r="F94" s="179"/>
      <c r="G94" s="152"/>
      <c r="H94" s="176"/>
      <c r="I94" s="179"/>
      <c r="J94" s="149"/>
      <c r="K94" s="183">
        <f t="shared" si="10"/>
        <v>0</v>
      </c>
      <c r="L94" s="185"/>
      <c r="M94" s="132"/>
      <c r="N94" s="175">
        <f t="shared" si="11"/>
        <v>0</v>
      </c>
      <c r="O94" s="179"/>
      <c r="P94" s="152"/>
      <c r="Q94" s="176"/>
      <c r="R94" s="177"/>
      <c r="S94" s="152"/>
      <c r="T94" s="178"/>
      <c r="U94" s="179"/>
      <c r="V94" s="152"/>
      <c r="W94" s="176"/>
      <c r="X94" s="179"/>
      <c r="Y94" s="152"/>
      <c r="Z94" s="176"/>
      <c r="AA94" s="179"/>
      <c r="AB94" s="152"/>
      <c r="AC94" s="176"/>
      <c r="AD94" s="179"/>
      <c r="AE94" s="152"/>
      <c r="AF94" s="178"/>
      <c r="AG94" s="180"/>
      <c r="AH94" s="152"/>
      <c r="AI94" s="152"/>
    </row>
    <row r="95" spans="1:35" x14ac:dyDescent="0.25">
      <c r="A95" s="15" t="s">
        <v>106</v>
      </c>
      <c r="B95" s="13" t="s">
        <v>107</v>
      </c>
      <c r="C95" s="11">
        <f t="shared" ref="C95:C106" si="16">F95+I95+L95+O95+R95+U95+X95+AA95+AD95+AG95</f>
        <v>0</v>
      </c>
      <c r="D95" s="12">
        <f t="shared" si="12"/>
        <v>0</v>
      </c>
      <c r="E95" s="121">
        <f t="shared" ref="E95:E107" si="17">H95+K95+N95+Q95+T95+W95+Z95+AC95+AF95+AI95</f>
        <v>0</v>
      </c>
      <c r="F95" s="179"/>
      <c r="G95" s="152"/>
      <c r="H95" s="176"/>
      <c r="I95" s="179"/>
      <c r="J95" s="154"/>
      <c r="K95" s="183">
        <f t="shared" si="10"/>
        <v>0</v>
      </c>
      <c r="L95" s="184"/>
      <c r="M95" s="16"/>
      <c r="N95" s="175">
        <f t="shared" si="11"/>
        <v>0</v>
      </c>
      <c r="O95" s="179"/>
      <c r="P95" s="152"/>
      <c r="Q95" s="176"/>
      <c r="R95" s="177"/>
      <c r="S95" s="152"/>
      <c r="T95" s="178"/>
      <c r="U95" s="179"/>
      <c r="V95" s="152"/>
      <c r="W95" s="176"/>
      <c r="X95" s="179"/>
      <c r="Y95" s="152"/>
      <c r="Z95" s="176"/>
      <c r="AA95" s="179"/>
      <c r="AB95" s="152"/>
      <c r="AC95" s="176"/>
      <c r="AD95" s="179"/>
      <c r="AE95" s="152"/>
      <c r="AF95" s="178"/>
      <c r="AG95" s="180"/>
      <c r="AH95" s="152"/>
      <c r="AI95" s="152"/>
    </row>
    <row r="96" spans="1:35" x14ac:dyDescent="0.25">
      <c r="A96" s="15" t="s">
        <v>108</v>
      </c>
      <c r="B96" s="13" t="s">
        <v>282</v>
      </c>
      <c r="C96" s="11">
        <f t="shared" si="16"/>
        <v>0</v>
      </c>
      <c r="D96" s="12">
        <f t="shared" si="12"/>
        <v>0</v>
      </c>
      <c r="E96" s="121">
        <f t="shared" si="17"/>
        <v>0</v>
      </c>
      <c r="F96" s="179"/>
      <c r="G96" s="152"/>
      <c r="H96" s="176"/>
      <c r="I96" s="179"/>
      <c r="J96" s="154"/>
      <c r="K96" s="183">
        <f t="shared" si="10"/>
        <v>0</v>
      </c>
      <c r="L96" s="184"/>
      <c r="M96" s="16"/>
      <c r="N96" s="175">
        <f t="shared" si="11"/>
        <v>0</v>
      </c>
      <c r="O96" s="179"/>
      <c r="P96" s="152"/>
      <c r="Q96" s="176"/>
      <c r="R96" s="177"/>
      <c r="S96" s="152"/>
      <c r="T96" s="178"/>
      <c r="U96" s="179"/>
      <c r="V96" s="152"/>
      <c r="W96" s="176"/>
      <c r="X96" s="179"/>
      <c r="Y96" s="152"/>
      <c r="Z96" s="176"/>
      <c r="AA96" s="179"/>
      <c r="AB96" s="152"/>
      <c r="AC96" s="176"/>
      <c r="AD96" s="179"/>
      <c r="AE96" s="152"/>
      <c r="AF96" s="178"/>
      <c r="AG96" s="180"/>
      <c r="AH96" s="152"/>
      <c r="AI96" s="152"/>
    </row>
    <row r="97" spans="1:35" x14ac:dyDescent="0.25">
      <c r="A97" s="15" t="s">
        <v>109</v>
      </c>
      <c r="B97" s="13" t="s">
        <v>110</v>
      </c>
      <c r="C97" s="11">
        <f t="shared" si="16"/>
        <v>0</v>
      </c>
      <c r="D97" s="12">
        <f t="shared" si="12"/>
        <v>0</v>
      </c>
      <c r="E97" s="121">
        <f t="shared" si="17"/>
        <v>0</v>
      </c>
      <c r="F97" s="179"/>
      <c r="G97" s="152"/>
      <c r="H97" s="176"/>
      <c r="I97" s="179"/>
      <c r="J97" s="154"/>
      <c r="K97" s="183">
        <f t="shared" si="10"/>
        <v>0</v>
      </c>
      <c r="L97" s="184"/>
      <c r="M97" s="16"/>
      <c r="N97" s="175">
        <f t="shared" si="11"/>
        <v>0</v>
      </c>
      <c r="O97" s="179"/>
      <c r="P97" s="152"/>
      <c r="Q97" s="176"/>
      <c r="R97" s="177"/>
      <c r="S97" s="152"/>
      <c r="T97" s="178"/>
      <c r="U97" s="179"/>
      <c r="V97" s="152"/>
      <c r="W97" s="176"/>
      <c r="X97" s="179"/>
      <c r="Y97" s="152"/>
      <c r="Z97" s="176"/>
      <c r="AA97" s="179"/>
      <c r="AB97" s="152"/>
      <c r="AC97" s="176"/>
      <c r="AD97" s="179"/>
      <c r="AE97" s="152"/>
      <c r="AF97" s="178"/>
      <c r="AG97" s="180"/>
      <c r="AH97" s="152"/>
      <c r="AI97" s="152"/>
    </row>
    <row r="98" spans="1:35" x14ac:dyDescent="0.25">
      <c r="A98" s="15" t="s">
        <v>111</v>
      </c>
      <c r="B98" s="13" t="s">
        <v>112</v>
      </c>
      <c r="C98" s="11">
        <f t="shared" si="16"/>
        <v>0</v>
      </c>
      <c r="D98" s="12">
        <f t="shared" si="12"/>
        <v>0</v>
      </c>
      <c r="E98" s="121">
        <f t="shared" si="17"/>
        <v>0</v>
      </c>
      <c r="F98" s="179"/>
      <c r="G98" s="152"/>
      <c r="H98" s="176"/>
      <c r="I98" s="179"/>
      <c r="J98" s="154"/>
      <c r="K98" s="183">
        <f t="shared" si="10"/>
        <v>0</v>
      </c>
      <c r="L98" s="184"/>
      <c r="M98" s="16"/>
      <c r="N98" s="175">
        <f t="shared" si="11"/>
        <v>0</v>
      </c>
      <c r="O98" s="179"/>
      <c r="P98" s="152"/>
      <c r="Q98" s="176"/>
      <c r="R98" s="177"/>
      <c r="S98" s="152"/>
      <c r="T98" s="178"/>
      <c r="U98" s="179"/>
      <c r="V98" s="152"/>
      <c r="W98" s="176"/>
      <c r="X98" s="179"/>
      <c r="Y98" s="152"/>
      <c r="Z98" s="176"/>
      <c r="AA98" s="179"/>
      <c r="AB98" s="152"/>
      <c r="AC98" s="176"/>
      <c r="AD98" s="179"/>
      <c r="AE98" s="152"/>
      <c r="AF98" s="178"/>
      <c r="AG98" s="180"/>
      <c r="AH98" s="152"/>
      <c r="AI98" s="152"/>
    </row>
    <row r="99" spans="1:35" x14ac:dyDescent="0.25">
      <c r="A99" s="15" t="s">
        <v>113</v>
      </c>
      <c r="B99" s="13" t="s">
        <v>114</v>
      </c>
      <c r="C99" s="11">
        <f t="shared" si="16"/>
        <v>35</v>
      </c>
      <c r="D99" s="12">
        <f t="shared" si="12"/>
        <v>2000</v>
      </c>
      <c r="E99" s="121">
        <f t="shared" si="17"/>
        <v>70000</v>
      </c>
      <c r="F99" s="179"/>
      <c r="G99" s="152"/>
      <c r="H99" s="176"/>
      <c r="I99" s="179">
        <v>35</v>
      </c>
      <c r="J99" s="154">
        <v>2000</v>
      </c>
      <c r="K99" s="183">
        <f t="shared" si="10"/>
        <v>70000</v>
      </c>
      <c r="L99" s="184"/>
      <c r="M99" s="16"/>
      <c r="N99" s="175">
        <f t="shared" si="11"/>
        <v>0</v>
      </c>
      <c r="O99" s="179"/>
      <c r="P99" s="152"/>
      <c r="Q99" s="176"/>
      <c r="R99" s="11"/>
      <c r="S99" s="12"/>
      <c r="T99" s="187">
        <f>R99*S99</f>
        <v>0</v>
      </c>
      <c r="U99" s="179"/>
      <c r="V99" s="152"/>
      <c r="W99" s="176"/>
      <c r="X99" s="179"/>
      <c r="Y99" s="152"/>
      <c r="Z99" s="176"/>
      <c r="AA99" s="179"/>
      <c r="AB99" s="152"/>
      <c r="AC99" s="176"/>
      <c r="AD99" s="179"/>
      <c r="AE99" s="152"/>
      <c r="AF99" s="178"/>
      <c r="AG99" s="180"/>
      <c r="AH99" s="152"/>
      <c r="AI99" s="152"/>
    </row>
    <row r="100" spans="1:35" x14ac:dyDescent="0.25">
      <c r="A100" s="15" t="s">
        <v>115</v>
      </c>
      <c r="B100" s="13" t="s">
        <v>283</v>
      </c>
      <c r="C100" s="11">
        <f t="shared" si="16"/>
        <v>0</v>
      </c>
      <c r="D100" s="12">
        <f t="shared" si="12"/>
        <v>0</v>
      </c>
      <c r="E100" s="121">
        <f t="shared" si="17"/>
        <v>0</v>
      </c>
      <c r="F100" s="179"/>
      <c r="G100" s="152"/>
      <c r="H100" s="176"/>
      <c r="I100" s="179"/>
      <c r="J100" s="154"/>
      <c r="K100" s="183">
        <f t="shared" si="10"/>
        <v>0</v>
      </c>
      <c r="L100" s="184"/>
      <c r="M100" s="16"/>
      <c r="N100" s="175">
        <f t="shared" si="11"/>
        <v>0</v>
      </c>
      <c r="O100" s="179"/>
      <c r="P100" s="152"/>
      <c r="Q100" s="176"/>
      <c r="R100" s="177"/>
      <c r="S100" s="152"/>
      <c r="T100" s="178"/>
      <c r="U100" s="179"/>
      <c r="V100" s="152"/>
      <c r="W100" s="176"/>
      <c r="X100" s="179"/>
      <c r="Y100" s="152"/>
      <c r="Z100" s="176"/>
      <c r="AA100" s="179"/>
      <c r="AB100" s="152"/>
      <c r="AC100" s="176"/>
      <c r="AD100" s="179"/>
      <c r="AE100" s="152"/>
      <c r="AF100" s="178"/>
      <c r="AG100" s="180"/>
      <c r="AH100" s="152"/>
      <c r="AI100" s="152"/>
    </row>
    <row r="101" spans="1:35" x14ac:dyDescent="0.25">
      <c r="A101" s="15" t="s">
        <v>116</v>
      </c>
      <c r="B101" s="13" t="s">
        <v>336</v>
      </c>
      <c r="C101" s="11">
        <f t="shared" si="16"/>
        <v>0</v>
      </c>
      <c r="D101" s="12">
        <f t="shared" si="12"/>
        <v>0</v>
      </c>
      <c r="E101" s="121">
        <f t="shared" si="17"/>
        <v>0</v>
      </c>
      <c r="F101" s="179"/>
      <c r="G101" s="152"/>
      <c r="H101" s="176"/>
      <c r="I101" s="179"/>
      <c r="J101" s="154"/>
      <c r="K101" s="183">
        <f t="shared" si="10"/>
        <v>0</v>
      </c>
      <c r="L101" s="184"/>
      <c r="M101" s="16"/>
      <c r="N101" s="175">
        <f t="shared" si="11"/>
        <v>0</v>
      </c>
      <c r="O101" s="179"/>
      <c r="P101" s="152"/>
      <c r="Q101" s="176"/>
      <c r="R101" s="177"/>
      <c r="S101" s="152"/>
      <c r="T101" s="178"/>
      <c r="U101" s="179"/>
      <c r="V101" s="152"/>
      <c r="W101" s="176"/>
      <c r="X101" s="179"/>
      <c r="Y101" s="152"/>
      <c r="Z101" s="176"/>
      <c r="AA101" s="179"/>
      <c r="AB101" s="152"/>
      <c r="AC101" s="176"/>
      <c r="AD101" s="179"/>
      <c r="AE101" s="152"/>
      <c r="AF101" s="178"/>
      <c r="AG101" s="180"/>
      <c r="AH101" s="152"/>
      <c r="AI101" s="152"/>
    </row>
    <row r="102" spans="1:35" ht="18.75" customHeight="1" x14ac:dyDescent="0.25">
      <c r="A102" s="15" t="s">
        <v>303</v>
      </c>
      <c r="B102" s="13" t="s">
        <v>335</v>
      </c>
      <c r="C102" s="11">
        <f t="shared" si="16"/>
        <v>0</v>
      </c>
      <c r="D102" s="12">
        <f t="shared" si="12"/>
        <v>0</v>
      </c>
      <c r="E102" s="121">
        <f t="shared" si="17"/>
        <v>0</v>
      </c>
      <c r="F102" s="179"/>
      <c r="G102" s="152"/>
      <c r="H102" s="176"/>
      <c r="I102" s="179"/>
      <c r="J102" s="154"/>
      <c r="K102" s="183">
        <f t="shared" si="10"/>
        <v>0</v>
      </c>
      <c r="L102" s="184"/>
      <c r="M102" s="16"/>
      <c r="N102" s="175">
        <f t="shared" si="11"/>
        <v>0</v>
      </c>
      <c r="O102" s="179"/>
      <c r="P102" s="152"/>
      <c r="Q102" s="176"/>
      <c r="R102" s="177"/>
      <c r="S102" s="152"/>
      <c r="T102" s="178"/>
      <c r="U102" s="179"/>
      <c r="V102" s="152"/>
      <c r="W102" s="176"/>
      <c r="X102" s="179"/>
      <c r="Y102" s="152"/>
      <c r="Z102" s="176"/>
      <c r="AA102" s="179"/>
      <c r="AB102" s="152"/>
      <c r="AC102" s="176"/>
      <c r="AD102" s="179"/>
      <c r="AE102" s="152"/>
      <c r="AF102" s="178"/>
      <c r="AG102" s="180"/>
      <c r="AH102" s="152"/>
      <c r="AI102" s="152"/>
    </row>
    <row r="103" spans="1:35" x14ac:dyDescent="0.25">
      <c r="A103" s="15" t="s">
        <v>304</v>
      </c>
      <c r="B103" s="13" t="s">
        <v>308</v>
      </c>
      <c r="C103" s="11">
        <f t="shared" si="16"/>
        <v>0</v>
      </c>
      <c r="D103" s="12">
        <f t="shared" si="12"/>
        <v>0</v>
      </c>
      <c r="E103" s="121">
        <f t="shared" si="17"/>
        <v>0</v>
      </c>
      <c r="F103" s="179"/>
      <c r="G103" s="152"/>
      <c r="H103" s="176"/>
      <c r="I103" s="179"/>
      <c r="J103" s="154"/>
      <c r="K103" s="183">
        <f t="shared" si="10"/>
        <v>0</v>
      </c>
      <c r="L103" s="184"/>
      <c r="M103" s="16"/>
      <c r="N103" s="175">
        <f t="shared" si="11"/>
        <v>0</v>
      </c>
      <c r="O103" s="179"/>
      <c r="P103" s="152"/>
      <c r="Q103" s="176"/>
      <c r="R103" s="177"/>
      <c r="S103" s="152"/>
      <c r="T103" s="178"/>
      <c r="U103" s="179"/>
      <c r="V103" s="152"/>
      <c r="W103" s="176"/>
      <c r="X103" s="179"/>
      <c r="Y103" s="152"/>
      <c r="Z103" s="176"/>
      <c r="AA103" s="179"/>
      <c r="AB103" s="152"/>
      <c r="AC103" s="176"/>
      <c r="AD103" s="179"/>
      <c r="AE103" s="152"/>
      <c r="AF103" s="178"/>
      <c r="AG103" s="180"/>
      <c r="AH103" s="152"/>
      <c r="AI103" s="152"/>
    </row>
    <row r="104" spans="1:35" x14ac:dyDescent="0.25">
      <c r="A104" s="15" t="s">
        <v>305</v>
      </c>
      <c r="B104" s="13" t="s">
        <v>310</v>
      </c>
      <c r="C104" s="11">
        <f t="shared" si="16"/>
        <v>0</v>
      </c>
      <c r="D104" s="12">
        <f t="shared" si="12"/>
        <v>0</v>
      </c>
      <c r="E104" s="121">
        <f t="shared" si="17"/>
        <v>0</v>
      </c>
      <c r="F104" s="179"/>
      <c r="G104" s="152"/>
      <c r="H104" s="176"/>
      <c r="I104" s="179"/>
      <c r="J104" s="154"/>
      <c r="K104" s="183">
        <f t="shared" si="10"/>
        <v>0</v>
      </c>
      <c r="L104" s="184"/>
      <c r="M104" s="16"/>
      <c r="N104" s="175">
        <f t="shared" si="11"/>
        <v>0</v>
      </c>
      <c r="O104" s="179"/>
      <c r="P104" s="152"/>
      <c r="Q104" s="176"/>
      <c r="R104" s="177"/>
      <c r="S104" s="152"/>
      <c r="T104" s="178"/>
      <c r="U104" s="179"/>
      <c r="V104" s="152"/>
      <c r="W104" s="176"/>
      <c r="X104" s="179"/>
      <c r="Y104" s="152"/>
      <c r="Z104" s="176"/>
      <c r="AA104" s="179"/>
      <c r="AB104" s="152"/>
      <c r="AC104" s="176"/>
      <c r="AD104" s="179"/>
      <c r="AE104" s="152"/>
      <c r="AF104" s="178"/>
      <c r="AG104" s="180"/>
      <c r="AH104" s="152"/>
      <c r="AI104" s="152"/>
    </row>
    <row r="105" spans="1:35" x14ac:dyDescent="0.25">
      <c r="A105" s="15" t="s">
        <v>306</v>
      </c>
      <c r="B105" s="13" t="s">
        <v>311</v>
      </c>
      <c r="C105" s="11">
        <f t="shared" si="16"/>
        <v>0</v>
      </c>
      <c r="D105" s="12">
        <f t="shared" si="12"/>
        <v>0</v>
      </c>
      <c r="E105" s="121">
        <f t="shared" si="17"/>
        <v>0</v>
      </c>
      <c r="F105" s="179"/>
      <c r="G105" s="152"/>
      <c r="H105" s="176"/>
      <c r="I105" s="179"/>
      <c r="J105" s="154"/>
      <c r="K105" s="183">
        <f t="shared" si="10"/>
        <v>0</v>
      </c>
      <c r="L105" s="184"/>
      <c r="M105" s="16"/>
      <c r="N105" s="175">
        <f t="shared" si="11"/>
        <v>0</v>
      </c>
      <c r="O105" s="179"/>
      <c r="P105" s="152"/>
      <c r="Q105" s="176"/>
      <c r="R105" s="177"/>
      <c r="S105" s="152"/>
      <c r="T105" s="178"/>
      <c r="U105" s="179"/>
      <c r="V105" s="152"/>
      <c r="W105" s="176"/>
      <c r="X105" s="179"/>
      <c r="Y105" s="152"/>
      <c r="Z105" s="176"/>
      <c r="AA105" s="179"/>
      <c r="AB105" s="152"/>
      <c r="AC105" s="176"/>
      <c r="AD105" s="179"/>
      <c r="AE105" s="152"/>
      <c r="AF105" s="178"/>
      <c r="AG105" s="180"/>
      <c r="AH105" s="152"/>
      <c r="AI105" s="152"/>
    </row>
    <row r="106" spans="1:35" x14ac:dyDescent="0.25">
      <c r="A106" s="15" t="s">
        <v>307</v>
      </c>
      <c r="B106" s="13" t="s">
        <v>312</v>
      </c>
      <c r="C106" s="11">
        <f t="shared" si="16"/>
        <v>0</v>
      </c>
      <c r="D106" s="12">
        <f t="shared" si="12"/>
        <v>0</v>
      </c>
      <c r="E106" s="121">
        <f t="shared" si="17"/>
        <v>0</v>
      </c>
      <c r="F106" s="179"/>
      <c r="G106" s="152"/>
      <c r="H106" s="176"/>
      <c r="I106" s="179"/>
      <c r="J106" s="154"/>
      <c r="K106" s="183">
        <f t="shared" si="10"/>
        <v>0</v>
      </c>
      <c r="L106" s="184"/>
      <c r="M106" s="16"/>
      <c r="N106" s="175">
        <f t="shared" si="11"/>
        <v>0</v>
      </c>
      <c r="O106" s="179"/>
      <c r="P106" s="152"/>
      <c r="Q106" s="176"/>
      <c r="R106" s="177"/>
      <c r="S106" s="152"/>
      <c r="T106" s="178"/>
      <c r="U106" s="179"/>
      <c r="V106" s="152"/>
      <c r="W106" s="176"/>
      <c r="X106" s="179"/>
      <c r="Y106" s="152"/>
      <c r="Z106" s="176"/>
      <c r="AA106" s="179"/>
      <c r="AB106" s="152"/>
      <c r="AC106" s="176"/>
      <c r="AD106" s="179"/>
      <c r="AE106" s="152"/>
      <c r="AF106" s="178"/>
      <c r="AG106" s="180"/>
      <c r="AH106" s="152"/>
      <c r="AI106" s="152"/>
    </row>
    <row r="107" spans="1:35" x14ac:dyDescent="0.25">
      <c r="A107" s="15" t="s">
        <v>309</v>
      </c>
      <c r="B107" s="13" t="s">
        <v>313</v>
      </c>
      <c r="C107" s="11">
        <f>F107+I107+L107+O107+R107+U107+X107+AA107+AD107+AG107</f>
        <v>0</v>
      </c>
      <c r="D107" s="12">
        <f t="shared" si="12"/>
        <v>0</v>
      </c>
      <c r="E107" s="121">
        <f t="shared" si="17"/>
        <v>0</v>
      </c>
      <c r="F107" s="179"/>
      <c r="G107" s="152"/>
      <c r="H107" s="176"/>
      <c r="I107" s="179"/>
      <c r="J107" s="154"/>
      <c r="K107" s="183">
        <f t="shared" si="10"/>
        <v>0</v>
      </c>
      <c r="L107" s="184"/>
      <c r="M107" s="16"/>
      <c r="N107" s="175">
        <f t="shared" si="11"/>
        <v>0</v>
      </c>
      <c r="O107" s="179"/>
      <c r="P107" s="152"/>
      <c r="Q107" s="176"/>
      <c r="R107" s="177"/>
      <c r="S107" s="152"/>
      <c r="T107" s="178"/>
      <c r="U107" s="179"/>
      <c r="V107" s="152"/>
      <c r="W107" s="176"/>
      <c r="X107" s="179"/>
      <c r="Y107" s="152"/>
      <c r="Z107" s="176"/>
      <c r="AA107" s="179"/>
      <c r="AB107" s="152"/>
      <c r="AC107" s="176"/>
      <c r="AD107" s="179"/>
      <c r="AE107" s="152"/>
      <c r="AF107" s="178"/>
      <c r="AG107" s="180"/>
      <c r="AH107" s="152"/>
      <c r="AI107" s="152"/>
    </row>
    <row r="108" spans="1:35" x14ac:dyDescent="0.25">
      <c r="A108" s="25" t="s">
        <v>117</v>
      </c>
      <c r="B108" s="26" t="s">
        <v>118</v>
      </c>
      <c r="C108" s="132">
        <f>SUM(C109:C133)</f>
        <v>2</v>
      </c>
      <c r="D108" s="12">
        <f t="shared" si="12"/>
        <v>0</v>
      </c>
      <c r="E108" s="186">
        <f>SUM(E109:E133)</f>
        <v>60000</v>
      </c>
      <c r="F108" s="179"/>
      <c r="G108" s="152"/>
      <c r="H108" s="176"/>
      <c r="I108" s="179"/>
      <c r="J108" s="149"/>
      <c r="K108" s="183">
        <f t="shared" si="10"/>
        <v>0</v>
      </c>
      <c r="L108" s="194"/>
      <c r="M108" s="132"/>
      <c r="N108" s="175">
        <f t="shared" si="11"/>
        <v>0</v>
      </c>
      <c r="O108" s="179"/>
      <c r="P108" s="152"/>
      <c r="Q108" s="176"/>
      <c r="R108" s="177"/>
      <c r="S108" s="152"/>
      <c r="T108" s="178"/>
      <c r="U108" s="179"/>
      <c r="V108" s="152"/>
      <c r="W108" s="176"/>
      <c r="X108" s="179"/>
      <c r="Y108" s="152"/>
      <c r="Z108" s="176"/>
      <c r="AA108" s="179"/>
      <c r="AB108" s="152"/>
      <c r="AC108" s="176"/>
      <c r="AD108" s="179"/>
      <c r="AE108" s="152"/>
      <c r="AF108" s="178"/>
      <c r="AG108" s="180"/>
      <c r="AH108" s="152"/>
      <c r="AI108" s="152"/>
    </row>
    <row r="109" spans="1:35" ht="24" x14ac:dyDescent="0.25">
      <c r="A109" s="15" t="s">
        <v>119</v>
      </c>
      <c r="B109" s="13" t="s">
        <v>120</v>
      </c>
      <c r="C109" s="11">
        <f t="shared" ref="C109:C133" si="18">F109+I109+L109+O109+R109+U109+X109+AA109+AD109+AG109</f>
        <v>0</v>
      </c>
      <c r="D109" s="12">
        <f t="shared" si="12"/>
        <v>0</v>
      </c>
      <c r="E109" s="121">
        <f t="shared" ref="E109:E133" si="19">H109+K109+N109+Q109+T109+W109+Z109+AC109+AF109+AI109</f>
        <v>0</v>
      </c>
      <c r="F109" s="179"/>
      <c r="G109" s="152"/>
      <c r="H109" s="176"/>
      <c r="I109" s="179"/>
      <c r="J109" s="154"/>
      <c r="K109" s="183">
        <f t="shared" si="10"/>
        <v>0</v>
      </c>
      <c r="L109" s="184"/>
      <c r="M109" s="16"/>
      <c r="N109" s="175">
        <f t="shared" si="11"/>
        <v>0</v>
      </c>
      <c r="O109" s="179"/>
      <c r="P109" s="152"/>
      <c r="Q109" s="176"/>
      <c r="R109" s="177"/>
      <c r="S109" s="152"/>
      <c r="T109" s="178"/>
      <c r="U109" s="179"/>
      <c r="V109" s="152"/>
      <c r="W109" s="176"/>
      <c r="X109" s="179"/>
      <c r="Y109" s="152"/>
      <c r="Z109" s="176"/>
      <c r="AA109" s="179"/>
      <c r="AB109" s="152"/>
      <c r="AC109" s="176"/>
      <c r="AD109" s="179"/>
      <c r="AE109" s="152"/>
      <c r="AF109" s="178"/>
      <c r="AG109" s="180"/>
      <c r="AH109" s="152"/>
      <c r="AI109" s="152"/>
    </row>
    <row r="110" spans="1:35" x14ac:dyDescent="0.25">
      <c r="A110" s="15" t="s">
        <v>121</v>
      </c>
      <c r="B110" s="13" t="s">
        <v>122</v>
      </c>
      <c r="C110" s="11">
        <f t="shared" si="18"/>
        <v>0</v>
      </c>
      <c r="D110" s="12">
        <f t="shared" si="12"/>
        <v>0</v>
      </c>
      <c r="E110" s="121">
        <f t="shared" si="19"/>
        <v>0</v>
      </c>
      <c r="F110" s="179"/>
      <c r="G110" s="152"/>
      <c r="H110" s="176"/>
      <c r="I110" s="179"/>
      <c r="J110" s="154"/>
      <c r="K110" s="183">
        <f t="shared" si="10"/>
        <v>0</v>
      </c>
      <c r="L110" s="184"/>
      <c r="M110" s="16"/>
      <c r="N110" s="175">
        <f t="shared" si="11"/>
        <v>0</v>
      </c>
      <c r="O110" s="179"/>
      <c r="P110" s="152"/>
      <c r="Q110" s="176"/>
      <c r="R110" s="177"/>
      <c r="S110" s="152"/>
      <c r="T110" s="178"/>
      <c r="U110" s="179"/>
      <c r="V110" s="152"/>
      <c r="W110" s="176"/>
      <c r="X110" s="179"/>
      <c r="Y110" s="152"/>
      <c r="Z110" s="176"/>
      <c r="AA110" s="179"/>
      <c r="AB110" s="152"/>
      <c r="AC110" s="176"/>
      <c r="AD110" s="179"/>
      <c r="AE110" s="152"/>
      <c r="AF110" s="178"/>
      <c r="AG110" s="180"/>
      <c r="AH110" s="152"/>
      <c r="AI110" s="152"/>
    </row>
    <row r="111" spans="1:35" x14ac:dyDescent="0.25">
      <c r="A111" s="15" t="s">
        <v>123</v>
      </c>
      <c r="B111" s="13" t="s">
        <v>300</v>
      </c>
      <c r="C111" s="11">
        <f t="shared" si="18"/>
        <v>0</v>
      </c>
      <c r="D111" s="12">
        <f t="shared" si="12"/>
        <v>0</v>
      </c>
      <c r="E111" s="121">
        <f t="shared" si="19"/>
        <v>0</v>
      </c>
      <c r="F111" s="179"/>
      <c r="G111" s="152"/>
      <c r="H111" s="176"/>
      <c r="I111" s="179"/>
      <c r="J111" s="154"/>
      <c r="K111" s="183">
        <f t="shared" si="10"/>
        <v>0</v>
      </c>
      <c r="L111" s="184"/>
      <c r="M111" s="16"/>
      <c r="N111" s="175">
        <f t="shared" si="11"/>
        <v>0</v>
      </c>
      <c r="O111" s="179"/>
      <c r="P111" s="152"/>
      <c r="Q111" s="176"/>
      <c r="R111" s="177"/>
      <c r="S111" s="152"/>
      <c r="T111" s="178"/>
      <c r="U111" s="179"/>
      <c r="V111" s="152"/>
      <c r="W111" s="176"/>
      <c r="X111" s="179"/>
      <c r="Y111" s="152"/>
      <c r="Z111" s="176"/>
      <c r="AA111" s="179"/>
      <c r="AB111" s="152"/>
      <c r="AC111" s="176"/>
      <c r="AD111" s="179"/>
      <c r="AE111" s="152"/>
      <c r="AF111" s="178"/>
      <c r="AG111" s="180"/>
      <c r="AH111" s="152"/>
      <c r="AI111" s="152"/>
    </row>
    <row r="112" spans="1:35" x14ac:dyDescent="0.25">
      <c r="A112" s="15" t="s">
        <v>125</v>
      </c>
      <c r="B112" s="13" t="s">
        <v>301</v>
      </c>
      <c r="C112" s="11">
        <f t="shared" si="18"/>
        <v>0</v>
      </c>
      <c r="D112" s="12">
        <f t="shared" si="12"/>
        <v>0</v>
      </c>
      <c r="E112" s="121">
        <f t="shared" si="19"/>
        <v>0</v>
      </c>
      <c r="F112" s="179"/>
      <c r="G112" s="152"/>
      <c r="H112" s="176"/>
      <c r="I112" s="179"/>
      <c r="J112" s="154"/>
      <c r="K112" s="183">
        <f t="shared" si="10"/>
        <v>0</v>
      </c>
      <c r="L112" s="184"/>
      <c r="M112" s="16"/>
      <c r="N112" s="175">
        <f t="shared" si="11"/>
        <v>0</v>
      </c>
      <c r="O112" s="179"/>
      <c r="P112" s="152"/>
      <c r="Q112" s="176"/>
      <c r="R112" s="177"/>
      <c r="S112" s="152"/>
      <c r="T112" s="178"/>
      <c r="U112" s="179"/>
      <c r="V112" s="152"/>
      <c r="W112" s="176"/>
      <c r="X112" s="179"/>
      <c r="Y112" s="152"/>
      <c r="Z112" s="176"/>
      <c r="AA112" s="179"/>
      <c r="AB112" s="152"/>
      <c r="AC112" s="176"/>
      <c r="AD112" s="179"/>
      <c r="AE112" s="152"/>
      <c r="AF112" s="178"/>
      <c r="AG112" s="180"/>
      <c r="AH112" s="152"/>
      <c r="AI112" s="152"/>
    </row>
    <row r="113" spans="1:35" x14ac:dyDescent="0.25">
      <c r="A113" s="15" t="s">
        <v>126</v>
      </c>
      <c r="B113" s="13" t="s">
        <v>124</v>
      </c>
      <c r="C113" s="11">
        <f t="shared" si="18"/>
        <v>0</v>
      </c>
      <c r="D113" s="12">
        <f t="shared" si="12"/>
        <v>0</v>
      </c>
      <c r="E113" s="121">
        <f t="shared" si="19"/>
        <v>0</v>
      </c>
      <c r="F113" s="179"/>
      <c r="G113" s="152"/>
      <c r="H113" s="176"/>
      <c r="I113" s="179"/>
      <c r="J113" s="154"/>
      <c r="K113" s="183">
        <f t="shared" si="10"/>
        <v>0</v>
      </c>
      <c r="L113" s="184"/>
      <c r="M113" s="16"/>
      <c r="N113" s="175">
        <f t="shared" si="11"/>
        <v>0</v>
      </c>
      <c r="O113" s="179"/>
      <c r="P113" s="152"/>
      <c r="Q113" s="176"/>
      <c r="R113" s="177"/>
      <c r="S113" s="152"/>
      <c r="T113" s="178"/>
      <c r="U113" s="179"/>
      <c r="V113" s="152"/>
      <c r="W113" s="176"/>
      <c r="X113" s="179"/>
      <c r="Y113" s="152"/>
      <c r="Z113" s="176"/>
      <c r="AA113" s="179"/>
      <c r="AB113" s="152"/>
      <c r="AC113" s="176"/>
      <c r="AD113" s="179"/>
      <c r="AE113" s="152"/>
      <c r="AF113" s="178"/>
      <c r="AG113" s="180"/>
      <c r="AH113" s="152"/>
      <c r="AI113" s="152"/>
    </row>
    <row r="114" spans="1:35" x14ac:dyDescent="0.25">
      <c r="A114" s="15" t="s">
        <v>127</v>
      </c>
      <c r="B114" s="13" t="s">
        <v>337</v>
      </c>
      <c r="C114" s="11">
        <f t="shared" si="18"/>
        <v>0</v>
      </c>
      <c r="D114" s="12">
        <f t="shared" si="12"/>
        <v>0</v>
      </c>
      <c r="E114" s="121">
        <f t="shared" si="19"/>
        <v>0</v>
      </c>
      <c r="F114" s="179"/>
      <c r="G114" s="152"/>
      <c r="H114" s="176"/>
      <c r="I114" s="179"/>
      <c r="J114" s="154"/>
      <c r="K114" s="183">
        <f t="shared" si="10"/>
        <v>0</v>
      </c>
      <c r="L114" s="184"/>
      <c r="M114" s="16"/>
      <c r="N114" s="175">
        <f t="shared" si="11"/>
        <v>0</v>
      </c>
      <c r="O114" s="179"/>
      <c r="P114" s="152"/>
      <c r="Q114" s="176"/>
      <c r="R114" s="177"/>
      <c r="S114" s="152"/>
      <c r="T114" s="178"/>
      <c r="U114" s="179"/>
      <c r="V114" s="152"/>
      <c r="W114" s="176"/>
      <c r="X114" s="179"/>
      <c r="Y114" s="152"/>
      <c r="Z114" s="176"/>
      <c r="AA114" s="179"/>
      <c r="AB114" s="152"/>
      <c r="AC114" s="176"/>
      <c r="AD114" s="179"/>
      <c r="AE114" s="152"/>
      <c r="AF114" s="178"/>
      <c r="AG114" s="180"/>
      <c r="AH114" s="152"/>
      <c r="AI114" s="152"/>
    </row>
    <row r="115" spans="1:35" ht="24" x14ac:dyDescent="0.25">
      <c r="A115" s="15" t="s">
        <v>128</v>
      </c>
      <c r="B115" s="13" t="s">
        <v>284</v>
      </c>
      <c r="C115" s="11">
        <f t="shared" si="18"/>
        <v>0</v>
      </c>
      <c r="D115" s="12">
        <f t="shared" si="12"/>
        <v>0</v>
      </c>
      <c r="E115" s="121">
        <f t="shared" si="19"/>
        <v>0</v>
      </c>
      <c r="F115" s="179"/>
      <c r="G115" s="152"/>
      <c r="H115" s="176"/>
      <c r="I115" s="179"/>
      <c r="J115" s="154"/>
      <c r="K115" s="183">
        <f t="shared" si="10"/>
        <v>0</v>
      </c>
      <c r="L115" s="184"/>
      <c r="M115" s="16"/>
      <c r="N115" s="175">
        <f t="shared" si="11"/>
        <v>0</v>
      </c>
      <c r="O115" s="179"/>
      <c r="P115" s="152"/>
      <c r="Q115" s="176"/>
      <c r="R115" s="177"/>
      <c r="S115" s="152"/>
      <c r="T115" s="178"/>
      <c r="U115" s="179"/>
      <c r="V115" s="152"/>
      <c r="W115" s="176"/>
      <c r="X115" s="179"/>
      <c r="Y115" s="152"/>
      <c r="Z115" s="176"/>
      <c r="AA115" s="179"/>
      <c r="AB115" s="152"/>
      <c r="AC115" s="176"/>
      <c r="AD115" s="179"/>
      <c r="AE115" s="152"/>
      <c r="AF115" s="178"/>
      <c r="AG115" s="180"/>
      <c r="AH115" s="152"/>
      <c r="AI115" s="152"/>
    </row>
    <row r="116" spans="1:35" ht="24" x14ac:dyDescent="0.25">
      <c r="A116" s="15" t="s">
        <v>129</v>
      </c>
      <c r="B116" s="13" t="s">
        <v>285</v>
      </c>
      <c r="C116" s="11">
        <f t="shared" si="18"/>
        <v>0</v>
      </c>
      <c r="D116" s="12">
        <f t="shared" si="12"/>
        <v>0</v>
      </c>
      <c r="E116" s="121">
        <f t="shared" si="19"/>
        <v>0</v>
      </c>
      <c r="F116" s="179"/>
      <c r="G116" s="152"/>
      <c r="H116" s="176"/>
      <c r="I116" s="179"/>
      <c r="J116" s="154"/>
      <c r="K116" s="183">
        <f t="shared" si="10"/>
        <v>0</v>
      </c>
      <c r="L116" s="184"/>
      <c r="M116" s="16"/>
      <c r="N116" s="175">
        <f t="shared" si="11"/>
        <v>0</v>
      </c>
      <c r="O116" s="179"/>
      <c r="P116" s="152"/>
      <c r="Q116" s="176"/>
      <c r="R116" s="177"/>
      <c r="S116" s="152"/>
      <c r="T116" s="178"/>
      <c r="U116" s="179"/>
      <c r="V116" s="152"/>
      <c r="W116" s="176"/>
      <c r="X116" s="179"/>
      <c r="Y116" s="152"/>
      <c r="Z116" s="176"/>
      <c r="AA116" s="179"/>
      <c r="AB116" s="152"/>
      <c r="AC116" s="176"/>
      <c r="AD116" s="179"/>
      <c r="AE116" s="152"/>
      <c r="AF116" s="178"/>
      <c r="AG116" s="180"/>
      <c r="AH116" s="152"/>
      <c r="AI116" s="152"/>
    </row>
    <row r="117" spans="1:35" ht="24" x14ac:dyDescent="0.25">
      <c r="A117" s="15" t="s">
        <v>130</v>
      </c>
      <c r="B117" s="13" t="s">
        <v>338</v>
      </c>
      <c r="C117" s="11">
        <f t="shared" si="18"/>
        <v>0</v>
      </c>
      <c r="D117" s="12">
        <f t="shared" si="12"/>
        <v>0</v>
      </c>
      <c r="E117" s="121">
        <f t="shared" si="19"/>
        <v>0</v>
      </c>
      <c r="F117" s="179"/>
      <c r="G117" s="152"/>
      <c r="H117" s="176"/>
      <c r="I117" s="179"/>
      <c r="J117" s="154"/>
      <c r="K117" s="183">
        <f t="shared" si="10"/>
        <v>0</v>
      </c>
      <c r="L117" s="184"/>
      <c r="M117" s="16"/>
      <c r="N117" s="175">
        <f t="shared" si="11"/>
        <v>0</v>
      </c>
      <c r="O117" s="179"/>
      <c r="P117" s="152"/>
      <c r="Q117" s="176"/>
      <c r="R117" s="177"/>
      <c r="S117" s="152"/>
      <c r="T117" s="178"/>
      <c r="U117" s="179"/>
      <c r="V117" s="152"/>
      <c r="W117" s="176"/>
      <c r="X117" s="179"/>
      <c r="Y117" s="152"/>
      <c r="Z117" s="176"/>
      <c r="AA117" s="179"/>
      <c r="AB117" s="152"/>
      <c r="AC117" s="176"/>
      <c r="AD117" s="179"/>
      <c r="AE117" s="152"/>
      <c r="AF117" s="178"/>
      <c r="AG117" s="180"/>
      <c r="AH117" s="152"/>
      <c r="AI117" s="152"/>
    </row>
    <row r="118" spans="1:35" ht="24" x14ac:dyDescent="0.25">
      <c r="A118" s="15" t="s">
        <v>131</v>
      </c>
      <c r="B118" s="13" t="s">
        <v>286</v>
      </c>
      <c r="C118" s="11">
        <f t="shared" si="18"/>
        <v>0</v>
      </c>
      <c r="D118" s="12">
        <f t="shared" si="12"/>
        <v>0</v>
      </c>
      <c r="E118" s="121">
        <f t="shared" si="19"/>
        <v>0</v>
      </c>
      <c r="F118" s="179"/>
      <c r="G118" s="152"/>
      <c r="H118" s="176"/>
      <c r="I118" s="179"/>
      <c r="J118" s="154"/>
      <c r="K118" s="183">
        <f t="shared" si="10"/>
        <v>0</v>
      </c>
      <c r="L118" s="184"/>
      <c r="M118" s="16"/>
      <c r="N118" s="175">
        <f t="shared" si="11"/>
        <v>0</v>
      </c>
      <c r="O118" s="179"/>
      <c r="P118" s="152"/>
      <c r="Q118" s="176"/>
      <c r="R118" s="177"/>
      <c r="S118" s="152"/>
      <c r="T118" s="178"/>
      <c r="U118" s="179"/>
      <c r="V118" s="152"/>
      <c r="W118" s="176"/>
      <c r="X118" s="179"/>
      <c r="Y118" s="152"/>
      <c r="Z118" s="176"/>
      <c r="AA118" s="179"/>
      <c r="AB118" s="152"/>
      <c r="AC118" s="176"/>
      <c r="AD118" s="179"/>
      <c r="AE118" s="152"/>
      <c r="AF118" s="178"/>
      <c r="AG118" s="180"/>
      <c r="AH118" s="152"/>
      <c r="AI118" s="152"/>
    </row>
    <row r="119" spans="1:35" ht="48" x14ac:dyDescent="0.25">
      <c r="A119" s="15" t="s">
        <v>132</v>
      </c>
      <c r="B119" s="13" t="s">
        <v>287</v>
      </c>
      <c r="C119" s="11">
        <f t="shared" si="18"/>
        <v>0</v>
      </c>
      <c r="D119" s="12">
        <f t="shared" si="12"/>
        <v>0</v>
      </c>
      <c r="E119" s="121">
        <f t="shared" si="19"/>
        <v>0</v>
      </c>
      <c r="F119" s="179"/>
      <c r="G119" s="152"/>
      <c r="H119" s="176"/>
      <c r="I119" s="179"/>
      <c r="J119" s="154"/>
      <c r="K119" s="183">
        <f t="shared" si="10"/>
        <v>0</v>
      </c>
      <c r="L119" s="184"/>
      <c r="M119" s="16"/>
      <c r="N119" s="175">
        <f t="shared" si="11"/>
        <v>0</v>
      </c>
      <c r="O119" s="179"/>
      <c r="P119" s="152"/>
      <c r="Q119" s="176"/>
      <c r="R119" s="177"/>
      <c r="S119" s="152"/>
      <c r="T119" s="178"/>
      <c r="U119" s="179"/>
      <c r="V119" s="152"/>
      <c r="W119" s="176"/>
      <c r="X119" s="179"/>
      <c r="Y119" s="152"/>
      <c r="Z119" s="176"/>
      <c r="AA119" s="179"/>
      <c r="AB119" s="152"/>
      <c r="AC119" s="176"/>
      <c r="AD119" s="179"/>
      <c r="AE119" s="152"/>
      <c r="AF119" s="178"/>
      <c r="AG119" s="180"/>
      <c r="AH119" s="152"/>
      <c r="AI119" s="152"/>
    </row>
    <row r="120" spans="1:35" ht="24" x14ac:dyDescent="0.25">
      <c r="A120" s="15" t="s">
        <v>133</v>
      </c>
      <c r="B120" s="13" t="s">
        <v>134</v>
      </c>
      <c r="C120" s="11">
        <f t="shared" si="18"/>
        <v>0</v>
      </c>
      <c r="D120" s="12">
        <f t="shared" si="12"/>
        <v>0</v>
      </c>
      <c r="E120" s="121">
        <f t="shared" si="19"/>
        <v>0</v>
      </c>
      <c r="F120" s="179"/>
      <c r="G120" s="152"/>
      <c r="H120" s="176"/>
      <c r="I120" s="179"/>
      <c r="J120" s="154"/>
      <c r="K120" s="183">
        <f t="shared" si="10"/>
        <v>0</v>
      </c>
      <c r="L120" s="184"/>
      <c r="M120" s="16"/>
      <c r="N120" s="175">
        <f t="shared" si="11"/>
        <v>0</v>
      </c>
      <c r="O120" s="179"/>
      <c r="P120" s="152"/>
      <c r="Q120" s="176"/>
      <c r="R120" s="177"/>
      <c r="S120" s="152"/>
      <c r="T120" s="178"/>
      <c r="U120" s="179"/>
      <c r="V120" s="152"/>
      <c r="W120" s="176"/>
      <c r="X120" s="179"/>
      <c r="Y120" s="152"/>
      <c r="Z120" s="176"/>
      <c r="AA120" s="179"/>
      <c r="AB120" s="152"/>
      <c r="AC120" s="176"/>
      <c r="AD120" s="179"/>
      <c r="AE120" s="152"/>
      <c r="AF120" s="178"/>
      <c r="AG120" s="180"/>
      <c r="AH120" s="152"/>
      <c r="AI120" s="152"/>
    </row>
    <row r="121" spans="1:35" x14ac:dyDescent="0.25">
      <c r="A121" s="15" t="s">
        <v>135</v>
      </c>
      <c r="B121" s="13" t="s">
        <v>136</v>
      </c>
      <c r="C121" s="11">
        <f t="shared" si="18"/>
        <v>0</v>
      </c>
      <c r="D121" s="12">
        <f t="shared" si="12"/>
        <v>0</v>
      </c>
      <c r="E121" s="121">
        <f t="shared" si="19"/>
        <v>0</v>
      </c>
      <c r="F121" s="179"/>
      <c r="G121" s="152"/>
      <c r="H121" s="176"/>
      <c r="I121" s="179"/>
      <c r="J121" s="154"/>
      <c r="K121" s="183">
        <f t="shared" si="10"/>
        <v>0</v>
      </c>
      <c r="L121" s="184"/>
      <c r="M121" s="16"/>
      <c r="N121" s="175">
        <f t="shared" si="11"/>
        <v>0</v>
      </c>
      <c r="O121" s="179"/>
      <c r="P121" s="152"/>
      <c r="Q121" s="176"/>
      <c r="R121" s="177"/>
      <c r="S121" s="152"/>
      <c r="T121" s="178"/>
      <c r="U121" s="179"/>
      <c r="V121" s="152"/>
      <c r="W121" s="176"/>
      <c r="X121" s="179"/>
      <c r="Y121" s="152"/>
      <c r="Z121" s="176"/>
      <c r="AA121" s="179"/>
      <c r="AB121" s="152"/>
      <c r="AC121" s="176"/>
      <c r="AD121" s="179"/>
      <c r="AE121" s="152"/>
      <c r="AF121" s="178"/>
      <c r="AG121" s="180"/>
      <c r="AH121" s="152"/>
      <c r="AI121" s="152"/>
    </row>
    <row r="122" spans="1:35" ht="24" x14ac:dyDescent="0.25">
      <c r="A122" s="15" t="s">
        <v>137</v>
      </c>
      <c r="B122" s="13" t="s">
        <v>138</v>
      </c>
      <c r="C122" s="11">
        <f t="shared" si="18"/>
        <v>0</v>
      </c>
      <c r="D122" s="12">
        <f t="shared" si="12"/>
        <v>0</v>
      </c>
      <c r="E122" s="121">
        <f t="shared" si="19"/>
        <v>0</v>
      </c>
      <c r="F122" s="179"/>
      <c r="G122" s="152"/>
      <c r="H122" s="176"/>
      <c r="I122" s="179"/>
      <c r="J122" s="154"/>
      <c r="K122" s="183">
        <f t="shared" si="10"/>
        <v>0</v>
      </c>
      <c r="L122" s="184"/>
      <c r="M122" s="16"/>
      <c r="N122" s="175">
        <f t="shared" si="11"/>
        <v>0</v>
      </c>
      <c r="O122" s="179"/>
      <c r="P122" s="152"/>
      <c r="Q122" s="176"/>
      <c r="R122" s="177"/>
      <c r="S122" s="152"/>
      <c r="T122" s="178"/>
      <c r="U122" s="179"/>
      <c r="V122" s="152"/>
      <c r="W122" s="176"/>
      <c r="X122" s="179"/>
      <c r="Y122" s="152"/>
      <c r="Z122" s="176"/>
      <c r="AA122" s="179"/>
      <c r="AB122" s="152"/>
      <c r="AC122" s="176"/>
      <c r="AD122" s="179"/>
      <c r="AE122" s="152"/>
      <c r="AF122" s="178"/>
      <c r="AG122" s="180"/>
      <c r="AH122" s="152"/>
      <c r="AI122" s="152"/>
    </row>
    <row r="123" spans="1:35" x14ac:dyDescent="0.25">
      <c r="A123" s="15" t="s">
        <v>139</v>
      </c>
      <c r="B123" s="13" t="s">
        <v>140</v>
      </c>
      <c r="C123" s="11">
        <f t="shared" si="18"/>
        <v>0</v>
      </c>
      <c r="D123" s="12">
        <f t="shared" si="12"/>
        <v>0</v>
      </c>
      <c r="E123" s="121">
        <f t="shared" si="19"/>
        <v>0</v>
      </c>
      <c r="F123" s="179"/>
      <c r="G123" s="152"/>
      <c r="H123" s="176"/>
      <c r="I123" s="179"/>
      <c r="J123" s="154"/>
      <c r="K123" s="183">
        <f t="shared" si="10"/>
        <v>0</v>
      </c>
      <c r="L123" s="184"/>
      <c r="M123" s="16"/>
      <c r="N123" s="175">
        <f t="shared" si="11"/>
        <v>0</v>
      </c>
      <c r="O123" s="179"/>
      <c r="P123" s="152"/>
      <c r="Q123" s="176"/>
      <c r="R123" s="177"/>
      <c r="S123" s="152"/>
      <c r="T123" s="178"/>
      <c r="U123" s="179"/>
      <c r="V123" s="152"/>
      <c r="W123" s="176"/>
      <c r="X123" s="179"/>
      <c r="Y123" s="152"/>
      <c r="Z123" s="176"/>
      <c r="AA123" s="179"/>
      <c r="AB123" s="152"/>
      <c r="AC123" s="176"/>
      <c r="AD123" s="179"/>
      <c r="AE123" s="152"/>
      <c r="AF123" s="178"/>
      <c r="AG123" s="180"/>
      <c r="AH123" s="152"/>
      <c r="AI123" s="152"/>
    </row>
    <row r="124" spans="1:35" x14ac:dyDescent="0.25">
      <c r="A124" s="15" t="s">
        <v>141</v>
      </c>
      <c r="B124" s="13" t="s">
        <v>288</v>
      </c>
      <c r="C124" s="11">
        <f t="shared" si="18"/>
        <v>0</v>
      </c>
      <c r="D124" s="12">
        <f t="shared" si="12"/>
        <v>0</v>
      </c>
      <c r="E124" s="121">
        <f t="shared" si="19"/>
        <v>0</v>
      </c>
      <c r="F124" s="179"/>
      <c r="G124" s="152"/>
      <c r="H124" s="176"/>
      <c r="I124" s="179"/>
      <c r="J124" s="154"/>
      <c r="K124" s="183">
        <f t="shared" si="10"/>
        <v>0</v>
      </c>
      <c r="L124" s="184"/>
      <c r="M124" s="16"/>
      <c r="N124" s="175">
        <f t="shared" si="11"/>
        <v>0</v>
      </c>
      <c r="O124" s="179"/>
      <c r="P124" s="152"/>
      <c r="Q124" s="176"/>
      <c r="R124" s="177"/>
      <c r="S124" s="152"/>
      <c r="T124" s="178"/>
      <c r="U124" s="179"/>
      <c r="V124" s="152"/>
      <c r="W124" s="176"/>
      <c r="X124" s="179"/>
      <c r="Y124" s="152"/>
      <c r="Z124" s="176"/>
      <c r="AA124" s="179"/>
      <c r="AB124" s="152"/>
      <c r="AC124" s="176"/>
      <c r="AD124" s="179"/>
      <c r="AE124" s="152"/>
      <c r="AF124" s="178"/>
      <c r="AG124" s="180"/>
      <c r="AH124" s="152"/>
      <c r="AI124" s="152"/>
    </row>
    <row r="125" spans="1:35" ht="36" x14ac:dyDescent="0.25">
      <c r="A125" s="15" t="s">
        <v>142</v>
      </c>
      <c r="B125" s="13" t="s">
        <v>289</v>
      </c>
      <c r="C125" s="11">
        <f t="shared" si="18"/>
        <v>0</v>
      </c>
      <c r="D125" s="12">
        <f t="shared" si="12"/>
        <v>0</v>
      </c>
      <c r="E125" s="121">
        <f t="shared" si="19"/>
        <v>0</v>
      </c>
      <c r="F125" s="179"/>
      <c r="G125" s="152"/>
      <c r="H125" s="176"/>
      <c r="I125" s="179"/>
      <c r="J125" s="154"/>
      <c r="K125" s="183">
        <f t="shared" si="10"/>
        <v>0</v>
      </c>
      <c r="L125" s="184"/>
      <c r="M125" s="16"/>
      <c r="N125" s="175">
        <f t="shared" si="11"/>
        <v>0</v>
      </c>
      <c r="O125" s="179"/>
      <c r="P125" s="152"/>
      <c r="Q125" s="176"/>
      <c r="R125" s="177"/>
      <c r="S125" s="152"/>
      <c r="T125" s="178"/>
      <c r="U125" s="179"/>
      <c r="V125" s="152"/>
      <c r="W125" s="176"/>
      <c r="X125" s="179"/>
      <c r="Y125" s="152"/>
      <c r="Z125" s="176"/>
      <c r="AA125" s="179"/>
      <c r="AB125" s="152"/>
      <c r="AC125" s="176"/>
      <c r="AD125" s="179"/>
      <c r="AE125" s="152"/>
      <c r="AF125" s="178"/>
      <c r="AG125" s="180"/>
      <c r="AH125" s="152"/>
      <c r="AI125" s="152"/>
    </row>
    <row r="126" spans="1:35" ht="24" x14ac:dyDescent="0.25">
      <c r="A126" s="15" t="s">
        <v>143</v>
      </c>
      <c r="B126" s="13" t="s">
        <v>290</v>
      </c>
      <c r="C126" s="11">
        <f t="shared" si="18"/>
        <v>0</v>
      </c>
      <c r="D126" s="12">
        <f t="shared" ref="D126:D133" si="20">G126+J126+M126+P126+S126</f>
        <v>0</v>
      </c>
      <c r="E126" s="121">
        <f t="shared" si="19"/>
        <v>0</v>
      </c>
      <c r="F126" s="179"/>
      <c r="G126" s="152"/>
      <c r="H126" s="176"/>
      <c r="I126" s="179"/>
      <c r="J126" s="154"/>
      <c r="K126" s="183">
        <f t="shared" si="10"/>
        <v>0</v>
      </c>
      <c r="L126" s="184"/>
      <c r="M126" s="16"/>
      <c r="N126" s="175">
        <f t="shared" si="11"/>
        <v>0</v>
      </c>
      <c r="O126" s="179"/>
      <c r="P126" s="152"/>
      <c r="Q126" s="176"/>
      <c r="R126" s="177"/>
      <c r="S126" s="152"/>
      <c r="T126" s="178"/>
      <c r="U126" s="179"/>
      <c r="V126" s="152"/>
      <c r="W126" s="176"/>
      <c r="X126" s="179"/>
      <c r="Y126" s="152"/>
      <c r="Z126" s="176"/>
      <c r="AA126" s="179"/>
      <c r="AB126" s="152"/>
      <c r="AC126" s="176"/>
      <c r="AD126" s="179"/>
      <c r="AE126" s="152"/>
      <c r="AF126" s="178"/>
      <c r="AG126" s="180"/>
      <c r="AH126" s="152"/>
      <c r="AI126" s="152"/>
    </row>
    <row r="127" spans="1:35" x14ac:dyDescent="0.25">
      <c r="A127" s="15" t="s">
        <v>144</v>
      </c>
      <c r="B127" s="13" t="s">
        <v>148</v>
      </c>
      <c r="C127" s="11">
        <f t="shared" si="18"/>
        <v>0</v>
      </c>
      <c r="D127" s="12">
        <f t="shared" si="20"/>
        <v>0</v>
      </c>
      <c r="E127" s="121">
        <f t="shared" si="19"/>
        <v>0</v>
      </c>
      <c r="F127" s="179"/>
      <c r="G127" s="152"/>
      <c r="H127" s="176"/>
      <c r="I127" s="179"/>
      <c r="J127" s="154"/>
      <c r="K127" s="183">
        <f t="shared" ref="K127:K190" si="21">I127*J127</f>
        <v>0</v>
      </c>
      <c r="L127" s="184"/>
      <c r="M127" s="16"/>
      <c r="N127" s="175">
        <f t="shared" si="11"/>
        <v>0</v>
      </c>
      <c r="O127" s="179"/>
      <c r="P127" s="152"/>
      <c r="Q127" s="176"/>
      <c r="R127" s="177"/>
      <c r="S127" s="152"/>
      <c r="T127" s="178"/>
      <c r="U127" s="179"/>
      <c r="V127" s="152"/>
      <c r="W127" s="176"/>
      <c r="X127" s="179"/>
      <c r="Y127" s="152"/>
      <c r="Z127" s="176"/>
      <c r="AA127" s="179"/>
      <c r="AB127" s="152"/>
      <c r="AC127" s="176"/>
      <c r="AD127" s="179"/>
      <c r="AE127" s="152"/>
      <c r="AF127" s="178"/>
      <c r="AG127" s="180"/>
      <c r="AH127" s="152"/>
      <c r="AI127" s="152"/>
    </row>
    <row r="128" spans="1:35" ht="24" x14ac:dyDescent="0.25">
      <c r="A128" s="15" t="s">
        <v>145</v>
      </c>
      <c r="B128" s="13" t="s">
        <v>151</v>
      </c>
      <c r="C128" s="11">
        <f t="shared" si="18"/>
        <v>0</v>
      </c>
      <c r="D128" s="12">
        <f t="shared" si="20"/>
        <v>0</v>
      </c>
      <c r="E128" s="121">
        <f t="shared" si="19"/>
        <v>0</v>
      </c>
      <c r="F128" s="179"/>
      <c r="G128" s="152"/>
      <c r="H128" s="176"/>
      <c r="I128" s="179"/>
      <c r="J128" s="154"/>
      <c r="K128" s="183">
        <f t="shared" si="21"/>
        <v>0</v>
      </c>
      <c r="L128" s="184"/>
      <c r="M128" s="16"/>
      <c r="N128" s="175">
        <f t="shared" si="11"/>
        <v>0</v>
      </c>
      <c r="O128" s="179"/>
      <c r="P128" s="152"/>
      <c r="Q128" s="176"/>
      <c r="R128" s="177"/>
      <c r="S128" s="152"/>
      <c r="T128" s="178"/>
      <c r="U128" s="179"/>
      <c r="V128" s="152"/>
      <c r="W128" s="176"/>
      <c r="X128" s="179"/>
      <c r="Y128" s="152"/>
      <c r="Z128" s="176"/>
      <c r="AA128" s="179"/>
      <c r="AB128" s="152"/>
      <c r="AC128" s="176"/>
      <c r="AD128" s="179"/>
      <c r="AE128" s="152"/>
      <c r="AF128" s="178"/>
      <c r="AG128" s="180"/>
      <c r="AH128" s="152"/>
      <c r="AI128" s="152"/>
    </row>
    <row r="129" spans="1:35" x14ac:dyDescent="0.25">
      <c r="A129" s="15" t="s">
        <v>146</v>
      </c>
      <c r="B129" s="13" t="s">
        <v>339</v>
      </c>
      <c r="C129" s="11">
        <f t="shared" si="18"/>
        <v>0</v>
      </c>
      <c r="D129" s="12">
        <f t="shared" si="20"/>
        <v>0</v>
      </c>
      <c r="E129" s="121">
        <f t="shared" si="19"/>
        <v>0</v>
      </c>
      <c r="F129" s="179"/>
      <c r="G129" s="152"/>
      <c r="H129" s="176"/>
      <c r="I129" s="179"/>
      <c r="J129" s="154"/>
      <c r="K129" s="183">
        <f t="shared" si="21"/>
        <v>0</v>
      </c>
      <c r="L129" s="184"/>
      <c r="M129" s="16"/>
      <c r="N129" s="175">
        <f t="shared" si="11"/>
        <v>0</v>
      </c>
      <c r="O129" s="179"/>
      <c r="P129" s="152"/>
      <c r="Q129" s="176"/>
      <c r="R129" s="177"/>
      <c r="S129" s="152"/>
      <c r="T129" s="178"/>
      <c r="U129" s="179"/>
      <c r="V129" s="152"/>
      <c r="W129" s="176"/>
      <c r="X129" s="179"/>
      <c r="Y129" s="152"/>
      <c r="Z129" s="176"/>
      <c r="AA129" s="179"/>
      <c r="AB129" s="152"/>
      <c r="AC129" s="176"/>
      <c r="AD129" s="179"/>
      <c r="AE129" s="152"/>
      <c r="AF129" s="178"/>
      <c r="AG129" s="180"/>
      <c r="AH129" s="152"/>
      <c r="AI129" s="152"/>
    </row>
    <row r="130" spans="1:35" x14ac:dyDescent="0.25">
      <c r="A130" s="15" t="s">
        <v>147</v>
      </c>
      <c r="B130" s="13" t="s">
        <v>314</v>
      </c>
      <c r="C130" s="11">
        <f t="shared" si="18"/>
        <v>0</v>
      </c>
      <c r="D130" s="12">
        <f t="shared" si="20"/>
        <v>0</v>
      </c>
      <c r="E130" s="121">
        <f t="shared" si="19"/>
        <v>0</v>
      </c>
      <c r="F130" s="179"/>
      <c r="G130" s="152"/>
      <c r="H130" s="176"/>
      <c r="I130" s="179"/>
      <c r="J130" s="154"/>
      <c r="K130" s="183">
        <f t="shared" si="21"/>
        <v>0</v>
      </c>
      <c r="L130" s="184"/>
      <c r="M130" s="16"/>
      <c r="N130" s="175">
        <f t="shared" si="11"/>
        <v>0</v>
      </c>
      <c r="O130" s="179"/>
      <c r="P130" s="152"/>
      <c r="Q130" s="176"/>
      <c r="R130" s="177"/>
      <c r="S130" s="152"/>
      <c r="T130" s="178"/>
      <c r="U130" s="179"/>
      <c r="V130" s="152"/>
      <c r="W130" s="176"/>
      <c r="X130" s="179"/>
      <c r="Y130" s="152"/>
      <c r="Z130" s="176"/>
      <c r="AA130" s="179"/>
      <c r="AB130" s="152"/>
      <c r="AC130" s="176"/>
      <c r="AD130" s="179"/>
      <c r="AE130" s="152"/>
      <c r="AF130" s="178"/>
      <c r="AG130" s="180"/>
      <c r="AH130" s="152"/>
      <c r="AI130" s="152"/>
    </row>
    <row r="131" spans="1:35" x14ac:dyDescent="0.25">
      <c r="A131" s="15" t="s">
        <v>149</v>
      </c>
      <c r="B131" s="13" t="s">
        <v>315</v>
      </c>
      <c r="C131" s="11">
        <f t="shared" si="18"/>
        <v>0</v>
      </c>
      <c r="D131" s="12">
        <f t="shared" si="20"/>
        <v>0</v>
      </c>
      <c r="E131" s="121">
        <f t="shared" si="19"/>
        <v>0</v>
      </c>
      <c r="F131" s="179"/>
      <c r="G131" s="152"/>
      <c r="H131" s="176"/>
      <c r="I131" s="179"/>
      <c r="J131" s="154"/>
      <c r="K131" s="183">
        <f t="shared" si="21"/>
        <v>0</v>
      </c>
      <c r="L131" s="184"/>
      <c r="M131" s="16"/>
      <c r="N131" s="175">
        <f t="shared" si="11"/>
        <v>0</v>
      </c>
      <c r="O131" s="179"/>
      <c r="P131" s="152"/>
      <c r="Q131" s="176"/>
      <c r="R131" s="177"/>
      <c r="S131" s="152"/>
      <c r="T131" s="178"/>
      <c r="U131" s="179"/>
      <c r="V131" s="152"/>
      <c r="W131" s="176"/>
      <c r="X131" s="179"/>
      <c r="Y131" s="152"/>
      <c r="Z131" s="176"/>
      <c r="AA131" s="179"/>
      <c r="AB131" s="152"/>
      <c r="AC131" s="176"/>
      <c r="AD131" s="179"/>
      <c r="AE131" s="152"/>
      <c r="AF131" s="178"/>
      <c r="AG131" s="180"/>
      <c r="AH131" s="152"/>
      <c r="AI131" s="152"/>
    </row>
    <row r="132" spans="1:35" x14ac:dyDescent="0.25">
      <c r="A132" s="15" t="s">
        <v>150</v>
      </c>
      <c r="B132" s="13" t="s">
        <v>316</v>
      </c>
      <c r="C132" s="11">
        <f t="shared" si="18"/>
        <v>2</v>
      </c>
      <c r="D132" s="12">
        <f t="shared" si="20"/>
        <v>30000</v>
      </c>
      <c r="E132" s="121">
        <f t="shared" si="19"/>
        <v>60000</v>
      </c>
      <c r="F132" s="179"/>
      <c r="G132" s="152"/>
      <c r="H132" s="176"/>
      <c r="I132" s="179"/>
      <c r="J132" s="154"/>
      <c r="K132" s="183">
        <f t="shared" si="21"/>
        <v>0</v>
      </c>
      <c r="L132" s="184"/>
      <c r="M132" s="16"/>
      <c r="N132" s="175">
        <f t="shared" si="11"/>
        <v>0</v>
      </c>
      <c r="O132" s="179"/>
      <c r="P132" s="152"/>
      <c r="Q132" s="176"/>
      <c r="R132" s="11">
        <v>2</v>
      </c>
      <c r="S132" s="12">
        <v>30000</v>
      </c>
      <c r="T132" s="187">
        <f>R132*S132</f>
        <v>60000</v>
      </c>
      <c r="U132" s="179"/>
      <c r="V132" s="152"/>
      <c r="W132" s="176"/>
      <c r="X132" s="179"/>
      <c r="Y132" s="152"/>
      <c r="Z132" s="176"/>
      <c r="AA132" s="179"/>
      <c r="AB132" s="152"/>
      <c r="AC132" s="176"/>
      <c r="AD132" s="179"/>
      <c r="AE132" s="152"/>
      <c r="AF132" s="178"/>
      <c r="AG132" s="180"/>
      <c r="AH132" s="152"/>
      <c r="AI132" s="152"/>
    </row>
    <row r="133" spans="1:35" x14ac:dyDescent="0.25">
      <c r="A133" s="15" t="s">
        <v>152</v>
      </c>
      <c r="B133" s="13" t="s">
        <v>317</v>
      </c>
      <c r="C133" s="11">
        <f t="shared" si="18"/>
        <v>0</v>
      </c>
      <c r="D133" s="12">
        <f t="shared" si="20"/>
        <v>0</v>
      </c>
      <c r="E133" s="121">
        <f t="shared" si="19"/>
        <v>0</v>
      </c>
      <c r="F133" s="179"/>
      <c r="G133" s="152"/>
      <c r="H133" s="176"/>
      <c r="I133" s="179"/>
      <c r="J133" s="154"/>
      <c r="K133" s="183">
        <f t="shared" si="21"/>
        <v>0</v>
      </c>
      <c r="L133" s="184"/>
      <c r="M133" s="16"/>
      <c r="N133" s="175">
        <f t="shared" si="11"/>
        <v>0</v>
      </c>
      <c r="O133" s="179"/>
      <c r="P133" s="152"/>
      <c r="Q133" s="176"/>
      <c r="R133" s="177"/>
      <c r="S133" s="152"/>
      <c r="T133" s="178"/>
      <c r="U133" s="179"/>
      <c r="V133" s="152"/>
      <c r="W133" s="176"/>
      <c r="X133" s="179"/>
      <c r="Y133" s="152"/>
      <c r="Z133" s="176"/>
      <c r="AA133" s="179"/>
      <c r="AB133" s="152"/>
      <c r="AC133" s="176"/>
      <c r="AD133" s="179"/>
      <c r="AE133" s="152"/>
      <c r="AF133" s="178"/>
      <c r="AG133" s="180"/>
      <c r="AH133" s="152"/>
      <c r="AI133" s="152"/>
    </row>
    <row r="134" spans="1:35" x14ac:dyDescent="0.25">
      <c r="A134" s="25" t="s">
        <v>153</v>
      </c>
      <c r="B134" s="30" t="s">
        <v>154</v>
      </c>
      <c r="C134" s="133">
        <f>SUM(C135:C170)</f>
        <v>64</v>
      </c>
      <c r="D134" s="16">
        <f t="shared" ref="D134:D170" si="22">G134+J134+M134+P134+S134</f>
        <v>0</v>
      </c>
      <c r="E134" s="138">
        <f>SUM(E135:E170)</f>
        <v>105500</v>
      </c>
      <c r="F134" s="179"/>
      <c r="G134" s="152"/>
      <c r="H134" s="176"/>
      <c r="I134" s="179"/>
      <c r="J134" s="149"/>
      <c r="K134" s="183">
        <f t="shared" si="21"/>
        <v>0</v>
      </c>
      <c r="L134" s="185"/>
      <c r="M134" s="133"/>
      <c r="N134" s="175">
        <f t="shared" si="11"/>
        <v>0</v>
      </c>
      <c r="O134" s="179"/>
      <c r="P134" s="152"/>
      <c r="Q134" s="176"/>
      <c r="R134" s="177"/>
      <c r="S134" s="152"/>
      <c r="T134" s="178"/>
      <c r="U134" s="179"/>
      <c r="V134" s="152"/>
      <c r="W134" s="176"/>
      <c r="X134" s="179"/>
      <c r="Y134" s="152"/>
      <c r="Z134" s="176"/>
      <c r="AA134" s="179"/>
      <c r="AB134" s="152"/>
      <c r="AC134" s="176"/>
      <c r="AD134" s="179"/>
      <c r="AE134" s="152"/>
      <c r="AF134" s="178"/>
      <c r="AG134" s="180"/>
      <c r="AH134" s="152"/>
      <c r="AI134" s="152"/>
    </row>
    <row r="135" spans="1:35" x14ac:dyDescent="0.25">
      <c r="A135" s="15" t="s">
        <v>155</v>
      </c>
      <c r="B135" s="13" t="s">
        <v>318</v>
      </c>
      <c r="C135" s="11">
        <f t="shared" ref="C135:C170" si="23">F135+I135+L135+O135+R135+U135+X135+AA135+AD135+AG135</f>
        <v>0</v>
      </c>
      <c r="D135" s="12">
        <f t="shared" si="22"/>
        <v>0</v>
      </c>
      <c r="E135" s="121">
        <f t="shared" ref="E135:E170" si="24">H135+K135+N135+Q135+T135+W135+Z135+AC135+AF135+AI135</f>
        <v>0</v>
      </c>
      <c r="F135" s="179"/>
      <c r="G135" s="152"/>
      <c r="H135" s="176"/>
      <c r="I135" s="179"/>
      <c r="J135" s="154"/>
      <c r="K135" s="183">
        <f t="shared" si="21"/>
        <v>0</v>
      </c>
      <c r="L135" s="160"/>
      <c r="M135" s="12"/>
      <c r="N135" s="175">
        <f t="shared" si="11"/>
        <v>0</v>
      </c>
      <c r="O135" s="179"/>
      <c r="P135" s="152"/>
      <c r="Q135" s="176"/>
      <c r="R135" s="177"/>
      <c r="S135" s="152"/>
      <c r="T135" s="178"/>
      <c r="U135" s="179"/>
      <c r="V135" s="152"/>
      <c r="W135" s="176"/>
      <c r="X135" s="179"/>
      <c r="Y135" s="152"/>
      <c r="Z135" s="176"/>
      <c r="AA135" s="179"/>
      <c r="AB135" s="152"/>
      <c r="AC135" s="176"/>
      <c r="AD135" s="179"/>
      <c r="AE135" s="152"/>
      <c r="AF135" s="178"/>
      <c r="AG135" s="180"/>
      <c r="AH135" s="152"/>
      <c r="AI135" s="152"/>
    </row>
    <row r="136" spans="1:35" x14ac:dyDescent="0.25">
      <c r="A136" s="15" t="s">
        <v>156</v>
      </c>
      <c r="B136" s="13" t="s">
        <v>157</v>
      </c>
      <c r="C136" s="11">
        <f t="shared" si="23"/>
        <v>0</v>
      </c>
      <c r="D136" s="12">
        <f t="shared" si="22"/>
        <v>0</v>
      </c>
      <c r="E136" s="121">
        <f t="shared" si="24"/>
        <v>0</v>
      </c>
      <c r="F136" s="179"/>
      <c r="G136" s="152"/>
      <c r="H136" s="176"/>
      <c r="I136" s="179"/>
      <c r="J136" s="154"/>
      <c r="K136" s="183">
        <f t="shared" si="21"/>
        <v>0</v>
      </c>
      <c r="L136" s="184"/>
      <c r="M136" s="16"/>
      <c r="N136" s="175">
        <f t="shared" si="11"/>
        <v>0</v>
      </c>
      <c r="O136" s="179"/>
      <c r="P136" s="152"/>
      <c r="Q136" s="176"/>
      <c r="R136" s="177"/>
      <c r="S136" s="152"/>
      <c r="T136" s="178"/>
      <c r="U136" s="179"/>
      <c r="V136" s="152"/>
      <c r="W136" s="176"/>
      <c r="X136" s="179"/>
      <c r="Y136" s="152"/>
      <c r="Z136" s="176"/>
      <c r="AA136" s="179"/>
      <c r="AB136" s="152"/>
      <c r="AC136" s="176"/>
      <c r="AD136" s="179"/>
      <c r="AE136" s="152"/>
      <c r="AF136" s="178"/>
      <c r="AG136" s="180"/>
      <c r="AH136" s="152"/>
      <c r="AI136" s="152"/>
    </row>
    <row r="137" spans="1:35" x14ac:dyDescent="0.25">
      <c r="A137" s="15" t="s">
        <v>158</v>
      </c>
      <c r="B137" s="13" t="s">
        <v>159</v>
      </c>
      <c r="C137" s="11">
        <f t="shared" si="23"/>
        <v>0</v>
      </c>
      <c r="D137" s="12">
        <f t="shared" si="22"/>
        <v>0</v>
      </c>
      <c r="E137" s="121">
        <f t="shared" si="24"/>
        <v>0</v>
      </c>
      <c r="F137" s="179"/>
      <c r="G137" s="152"/>
      <c r="H137" s="176"/>
      <c r="I137" s="179"/>
      <c r="J137" s="154"/>
      <c r="K137" s="183">
        <f t="shared" si="21"/>
        <v>0</v>
      </c>
      <c r="L137" s="184"/>
      <c r="M137" s="16"/>
      <c r="N137" s="175">
        <f t="shared" si="11"/>
        <v>0</v>
      </c>
      <c r="O137" s="179"/>
      <c r="P137" s="152"/>
      <c r="Q137" s="176"/>
      <c r="R137" s="177"/>
      <c r="S137" s="152"/>
      <c r="T137" s="178"/>
      <c r="U137" s="179"/>
      <c r="V137" s="152"/>
      <c r="W137" s="176"/>
      <c r="X137" s="179"/>
      <c r="Y137" s="152"/>
      <c r="Z137" s="176"/>
      <c r="AA137" s="179"/>
      <c r="AB137" s="152"/>
      <c r="AC137" s="176"/>
      <c r="AD137" s="179"/>
      <c r="AE137" s="152"/>
      <c r="AF137" s="178"/>
      <c r="AG137" s="180"/>
      <c r="AH137" s="152"/>
      <c r="AI137" s="152"/>
    </row>
    <row r="138" spans="1:35" x14ac:dyDescent="0.25">
      <c r="A138" s="15" t="s">
        <v>160</v>
      </c>
      <c r="B138" s="13" t="s">
        <v>161</v>
      </c>
      <c r="C138" s="11">
        <f t="shared" si="23"/>
        <v>0</v>
      </c>
      <c r="D138" s="12">
        <f t="shared" si="22"/>
        <v>0</v>
      </c>
      <c r="E138" s="121">
        <f t="shared" si="24"/>
        <v>0</v>
      </c>
      <c r="F138" s="179"/>
      <c r="G138" s="152"/>
      <c r="H138" s="176"/>
      <c r="I138" s="179"/>
      <c r="J138" s="154"/>
      <c r="K138" s="183">
        <f t="shared" si="21"/>
        <v>0</v>
      </c>
      <c r="L138" s="184"/>
      <c r="M138" s="16"/>
      <c r="N138" s="175">
        <f t="shared" si="11"/>
        <v>0</v>
      </c>
      <c r="O138" s="179"/>
      <c r="P138" s="152"/>
      <c r="Q138" s="176"/>
      <c r="R138" s="177"/>
      <c r="S138" s="152"/>
      <c r="T138" s="178"/>
      <c r="U138" s="179"/>
      <c r="V138" s="152"/>
      <c r="W138" s="176"/>
      <c r="X138" s="179"/>
      <c r="Y138" s="152"/>
      <c r="Z138" s="176"/>
      <c r="AA138" s="179"/>
      <c r="AB138" s="152"/>
      <c r="AC138" s="176"/>
      <c r="AD138" s="179"/>
      <c r="AE138" s="152"/>
      <c r="AF138" s="178"/>
      <c r="AG138" s="180"/>
      <c r="AH138" s="152"/>
      <c r="AI138" s="152"/>
    </row>
    <row r="139" spans="1:35" x14ac:dyDescent="0.25">
      <c r="A139" s="15" t="s">
        <v>162</v>
      </c>
      <c r="B139" s="13" t="s">
        <v>163</v>
      </c>
      <c r="C139" s="11">
        <f t="shared" si="23"/>
        <v>0</v>
      </c>
      <c r="D139" s="12">
        <f t="shared" si="22"/>
        <v>0</v>
      </c>
      <c r="E139" s="121">
        <f t="shared" si="24"/>
        <v>0</v>
      </c>
      <c r="F139" s="179"/>
      <c r="G139" s="152"/>
      <c r="H139" s="176"/>
      <c r="I139" s="179"/>
      <c r="J139" s="154"/>
      <c r="K139" s="183">
        <f t="shared" si="21"/>
        <v>0</v>
      </c>
      <c r="L139" s="184"/>
      <c r="M139" s="16"/>
      <c r="N139" s="175">
        <f t="shared" si="11"/>
        <v>0</v>
      </c>
      <c r="O139" s="179"/>
      <c r="P139" s="152"/>
      <c r="Q139" s="176"/>
      <c r="R139" s="177"/>
      <c r="S139" s="152"/>
      <c r="T139" s="178"/>
      <c r="U139" s="179"/>
      <c r="V139" s="152"/>
      <c r="W139" s="176"/>
      <c r="X139" s="179"/>
      <c r="Y139" s="152"/>
      <c r="Z139" s="176"/>
      <c r="AA139" s="179"/>
      <c r="AB139" s="152"/>
      <c r="AC139" s="176"/>
      <c r="AD139" s="179"/>
      <c r="AE139" s="152"/>
      <c r="AF139" s="178"/>
      <c r="AG139" s="180"/>
      <c r="AH139" s="152"/>
      <c r="AI139" s="152"/>
    </row>
    <row r="140" spans="1:35" x14ac:dyDescent="0.25">
      <c r="A140" s="15" t="s">
        <v>164</v>
      </c>
      <c r="B140" s="13" t="s">
        <v>165</v>
      </c>
      <c r="C140" s="11">
        <f t="shared" si="23"/>
        <v>0</v>
      </c>
      <c r="D140" s="12">
        <f t="shared" si="22"/>
        <v>0</v>
      </c>
      <c r="E140" s="121">
        <f t="shared" si="24"/>
        <v>0</v>
      </c>
      <c r="F140" s="179"/>
      <c r="G140" s="152"/>
      <c r="H140" s="176"/>
      <c r="I140" s="179"/>
      <c r="J140" s="154"/>
      <c r="K140" s="183">
        <f t="shared" si="21"/>
        <v>0</v>
      </c>
      <c r="L140" s="184"/>
      <c r="M140" s="16"/>
      <c r="N140" s="175">
        <f t="shared" si="11"/>
        <v>0</v>
      </c>
      <c r="O140" s="179"/>
      <c r="P140" s="152"/>
      <c r="Q140" s="176"/>
      <c r="R140" s="11"/>
      <c r="S140" s="12"/>
      <c r="T140" s="187">
        <f>R140*S140</f>
        <v>0</v>
      </c>
      <c r="U140" s="179"/>
      <c r="V140" s="152"/>
      <c r="W140" s="176"/>
      <c r="X140" s="179"/>
      <c r="Y140" s="152"/>
      <c r="Z140" s="176"/>
      <c r="AA140" s="179"/>
      <c r="AB140" s="152"/>
      <c r="AC140" s="176"/>
      <c r="AD140" s="179"/>
      <c r="AE140" s="152"/>
      <c r="AF140" s="178"/>
      <c r="AG140" s="180"/>
      <c r="AH140" s="152"/>
      <c r="AI140" s="152"/>
    </row>
    <row r="141" spans="1:35" x14ac:dyDescent="0.25">
      <c r="A141" s="15" t="s">
        <v>166</v>
      </c>
      <c r="B141" s="13" t="s">
        <v>167</v>
      </c>
      <c r="C141" s="11">
        <f t="shared" si="23"/>
        <v>0</v>
      </c>
      <c r="D141" s="12">
        <f t="shared" si="22"/>
        <v>0</v>
      </c>
      <c r="E141" s="121">
        <f t="shared" si="24"/>
        <v>0</v>
      </c>
      <c r="F141" s="179"/>
      <c r="G141" s="152"/>
      <c r="H141" s="176"/>
      <c r="I141" s="179"/>
      <c r="J141" s="154"/>
      <c r="K141" s="183">
        <f t="shared" si="21"/>
        <v>0</v>
      </c>
      <c r="L141" s="184"/>
      <c r="M141" s="16"/>
      <c r="N141" s="175">
        <f t="shared" si="11"/>
        <v>0</v>
      </c>
      <c r="O141" s="179"/>
      <c r="P141" s="152"/>
      <c r="Q141" s="176"/>
      <c r="R141" s="177"/>
      <c r="S141" s="152"/>
      <c r="T141" s="178"/>
      <c r="U141" s="179"/>
      <c r="V141" s="152"/>
      <c r="W141" s="176"/>
      <c r="X141" s="179"/>
      <c r="Y141" s="152"/>
      <c r="Z141" s="176"/>
      <c r="AA141" s="179"/>
      <c r="AB141" s="152"/>
      <c r="AC141" s="176"/>
      <c r="AD141" s="179"/>
      <c r="AE141" s="152"/>
      <c r="AF141" s="178"/>
      <c r="AG141" s="180"/>
      <c r="AH141" s="152"/>
      <c r="AI141" s="152"/>
    </row>
    <row r="142" spans="1:35" x14ac:dyDescent="0.25">
      <c r="A142" s="15" t="s">
        <v>168</v>
      </c>
      <c r="B142" s="13" t="s">
        <v>169</v>
      </c>
      <c r="C142" s="11">
        <f t="shared" si="23"/>
        <v>0</v>
      </c>
      <c r="D142" s="12">
        <f t="shared" si="22"/>
        <v>0</v>
      </c>
      <c r="E142" s="121">
        <f t="shared" si="24"/>
        <v>0</v>
      </c>
      <c r="F142" s="179"/>
      <c r="G142" s="152"/>
      <c r="H142" s="176"/>
      <c r="I142" s="179"/>
      <c r="J142" s="154"/>
      <c r="K142" s="183">
        <f t="shared" si="21"/>
        <v>0</v>
      </c>
      <c r="L142" s="184"/>
      <c r="M142" s="16"/>
      <c r="N142" s="175">
        <f t="shared" si="11"/>
        <v>0</v>
      </c>
      <c r="O142" s="179"/>
      <c r="P142" s="152"/>
      <c r="Q142" s="176"/>
      <c r="R142" s="177"/>
      <c r="S142" s="152"/>
      <c r="T142" s="178"/>
      <c r="U142" s="179"/>
      <c r="V142" s="152"/>
      <c r="W142" s="176"/>
      <c r="X142" s="179"/>
      <c r="Y142" s="152"/>
      <c r="Z142" s="176"/>
      <c r="AA142" s="179"/>
      <c r="AB142" s="152"/>
      <c r="AC142" s="176"/>
      <c r="AD142" s="179"/>
      <c r="AE142" s="152"/>
      <c r="AF142" s="178"/>
      <c r="AG142" s="180"/>
      <c r="AH142" s="152"/>
      <c r="AI142" s="152"/>
    </row>
    <row r="143" spans="1:35" x14ac:dyDescent="0.25">
      <c r="A143" s="15" t="s">
        <v>170</v>
      </c>
      <c r="B143" s="13" t="s">
        <v>171</v>
      </c>
      <c r="C143" s="11">
        <f t="shared" si="23"/>
        <v>0</v>
      </c>
      <c r="D143" s="12">
        <f t="shared" si="22"/>
        <v>0</v>
      </c>
      <c r="E143" s="121">
        <f t="shared" si="24"/>
        <v>0</v>
      </c>
      <c r="F143" s="179"/>
      <c r="G143" s="152"/>
      <c r="H143" s="176"/>
      <c r="I143" s="179"/>
      <c r="J143" s="154"/>
      <c r="K143" s="183">
        <f t="shared" si="21"/>
        <v>0</v>
      </c>
      <c r="L143" s="184"/>
      <c r="M143" s="16"/>
      <c r="N143" s="175">
        <f t="shared" ref="N143:N206" si="25">L143*M143</f>
        <v>0</v>
      </c>
      <c r="O143" s="179"/>
      <c r="P143" s="152"/>
      <c r="Q143" s="176"/>
      <c r="R143" s="177"/>
      <c r="S143" s="152"/>
      <c r="T143" s="178"/>
      <c r="U143" s="179"/>
      <c r="V143" s="152"/>
      <c r="W143" s="176"/>
      <c r="X143" s="179"/>
      <c r="Y143" s="152"/>
      <c r="Z143" s="176"/>
      <c r="AA143" s="179"/>
      <c r="AB143" s="152"/>
      <c r="AC143" s="176"/>
      <c r="AD143" s="179"/>
      <c r="AE143" s="152"/>
      <c r="AF143" s="178"/>
      <c r="AG143" s="180"/>
      <c r="AH143" s="152"/>
      <c r="AI143" s="152"/>
    </row>
    <row r="144" spans="1:35" x14ac:dyDescent="0.25">
      <c r="A144" s="15" t="s">
        <v>172</v>
      </c>
      <c r="B144" s="13" t="s">
        <v>340</v>
      </c>
      <c r="C144" s="11">
        <f t="shared" si="23"/>
        <v>0</v>
      </c>
      <c r="D144" s="12">
        <f t="shared" si="22"/>
        <v>0</v>
      </c>
      <c r="E144" s="121">
        <f t="shared" si="24"/>
        <v>0</v>
      </c>
      <c r="F144" s="179"/>
      <c r="G144" s="152"/>
      <c r="H144" s="176"/>
      <c r="I144" s="179"/>
      <c r="J144" s="154"/>
      <c r="K144" s="183">
        <f t="shared" si="21"/>
        <v>0</v>
      </c>
      <c r="L144" s="184"/>
      <c r="M144" s="16"/>
      <c r="N144" s="175">
        <f t="shared" si="25"/>
        <v>0</v>
      </c>
      <c r="O144" s="179"/>
      <c r="P144" s="152"/>
      <c r="Q144" s="176"/>
      <c r="R144" s="177"/>
      <c r="S144" s="152"/>
      <c r="T144" s="178"/>
      <c r="U144" s="179"/>
      <c r="V144" s="152"/>
      <c r="W144" s="176"/>
      <c r="X144" s="179"/>
      <c r="Y144" s="152"/>
      <c r="Z144" s="176"/>
      <c r="AA144" s="179"/>
      <c r="AB144" s="152"/>
      <c r="AC144" s="176"/>
      <c r="AD144" s="179"/>
      <c r="AE144" s="152"/>
      <c r="AF144" s="178"/>
      <c r="AG144" s="180"/>
      <c r="AH144" s="152"/>
      <c r="AI144" s="152"/>
    </row>
    <row r="145" spans="1:35" x14ac:dyDescent="0.25">
      <c r="A145" s="15" t="s">
        <v>173</v>
      </c>
      <c r="B145" s="13" t="s">
        <v>175</v>
      </c>
      <c r="C145" s="11">
        <f t="shared" si="23"/>
        <v>0</v>
      </c>
      <c r="D145" s="12">
        <f t="shared" si="22"/>
        <v>0</v>
      </c>
      <c r="E145" s="121">
        <f t="shared" si="24"/>
        <v>0</v>
      </c>
      <c r="F145" s="179"/>
      <c r="G145" s="152"/>
      <c r="H145" s="176"/>
      <c r="I145" s="179"/>
      <c r="J145" s="154"/>
      <c r="K145" s="183">
        <f t="shared" si="21"/>
        <v>0</v>
      </c>
      <c r="L145" s="184"/>
      <c r="M145" s="16"/>
      <c r="N145" s="175">
        <f t="shared" si="25"/>
        <v>0</v>
      </c>
      <c r="O145" s="179"/>
      <c r="P145" s="152"/>
      <c r="Q145" s="176"/>
      <c r="R145" s="177"/>
      <c r="S145" s="152"/>
      <c r="T145" s="178"/>
      <c r="U145" s="179"/>
      <c r="V145" s="152"/>
      <c r="W145" s="176"/>
      <c r="X145" s="179"/>
      <c r="Y145" s="152"/>
      <c r="Z145" s="176"/>
      <c r="AA145" s="179"/>
      <c r="AB145" s="152"/>
      <c r="AC145" s="176"/>
      <c r="AD145" s="179"/>
      <c r="AE145" s="152"/>
      <c r="AF145" s="178"/>
      <c r="AG145" s="180"/>
      <c r="AH145" s="152"/>
      <c r="AI145" s="152"/>
    </row>
    <row r="146" spans="1:35" x14ac:dyDescent="0.25">
      <c r="A146" s="15" t="s">
        <v>174</v>
      </c>
      <c r="B146" s="13" t="s">
        <v>179</v>
      </c>
      <c r="C146" s="11">
        <f t="shared" si="23"/>
        <v>0</v>
      </c>
      <c r="D146" s="12">
        <f t="shared" si="22"/>
        <v>0</v>
      </c>
      <c r="E146" s="121">
        <f t="shared" si="24"/>
        <v>0</v>
      </c>
      <c r="F146" s="179"/>
      <c r="G146" s="152"/>
      <c r="H146" s="176"/>
      <c r="I146" s="179"/>
      <c r="J146" s="154"/>
      <c r="K146" s="183">
        <f t="shared" si="21"/>
        <v>0</v>
      </c>
      <c r="L146" s="184"/>
      <c r="M146" s="16"/>
      <c r="N146" s="175">
        <f t="shared" si="25"/>
        <v>0</v>
      </c>
      <c r="O146" s="179"/>
      <c r="P146" s="152"/>
      <c r="Q146" s="176"/>
      <c r="R146" s="177"/>
      <c r="S146" s="152"/>
      <c r="T146" s="178"/>
      <c r="U146" s="179"/>
      <c r="V146" s="152"/>
      <c r="W146" s="176"/>
      <c r="X146" s="179"/>
      <c r="Y146" s="152"/>
      <c r="Z146" s="176"/>
      <c r="AA146" s="179"/>
      <c r="AB146" s="152"/>
      <c r="AC146" s="176"/>
      <c r="AD146" s="179"/>
      <c r="AE146" s="152"/>
      <c r="AF146" s="178"/>
      <c r="AG146" s="180"/>
      <c r="AH146" s="152"/>
      <c r="AI146" s="152"/>
    </row>
    <row r="147" spans="1:35" x14ac:dyDescent="0.25">
      <c r="A147" s="15" t="s">
        <v>176</v>
      </c>
      <c r="B147" s="13" t="s">
        <v>181</v>
      </c>
      <c r="C147" s="11">
        <f t="shared" si="23"/>
        <v>0</v>
      </c>
      <c r="D147" s="12">
        <f t="shared" si="22"/>
        <v>0</v>
      </c>
      <c r="E147" s="121">
        <f t="shared" si="24"/>
        <v>0</v>
      </c>
      <c r="F147" s="179"/>
      <c r="G147" s="152"/>
      <c r="H147" s="176"/>
      <c r="I147" s="179"/>
      <c r="J147" s="154"/>
      <c r="K147" s="183">
        <f t="shared" si="21"/>
        <v>0</v>
      </c>
      <c r="L147" s="184"/>
      <c r="M147" s="16"/>
      <c r="N147" s="175">
        <f t="shared" si="25"/>
        <v>0</v>
      </c>
      <c r="O147" s="179"/>
      <c r="P147" s="152"/>
      <c r="Q147" s="176"/>
      <c r="R147" s="177"/>
      <c r="S147" s="152"/>
      <c r="T147" s="178"/>
      <c r="U147" s="179"/>
      <c r="V147" s="152"/>
      <c r="W147" s="176"/>
      <c r="X147" s="179"/>
      <c r="Y147" s="152"/>
      <c r="Z147" s="176"/>
      <c r="AA147" s="179"/>
      <c r="AB147" s="152"/>
      <c r="AC147" s="176"/>
      <c r="AD147" s="179"/>
      <c r="AE147" s="152"/>
      <c r="AF147" s="178"/>
      <c r="AG147" s="180"/>
      <c r="AH147" s="152"/>
      <c r="AI147" s="152"/>
    </row>
    <row r="148" spans="1:35" x14ac:dyDescent="0.25">
      <c r="A148" s="15" t="s">
        <v>177</v>
      </c>
      <c r="B148" s="13" t="s">
        <v>183</v>
      </c>
      <c r="C148" s="11">
        <f t="shared" si="23"/>
        <v>0</v>
      </c>
      <c r="D148" s="12">
        <f t="shared" si="22"/>
        <v>0</v>
      </c>
      <c r="E148" s="121">
        <f t="shared" si="24"/>
        <v>0</v>
      </c>
      <c r="F148" s="179"/>
      <c r="G148" s="152"/>
      <c r="H148" s="176"/>
      <c r="I148" s="179"/>
      <c r="J148" s="154"/>
      <c r="K148" s="183">
        <f t="shared" si="21"/>
        <v>0</v>
      </c>
      <c r="L148" s="184"/>
      <c r="M148" s="16"/>
      <c r="N148" s="175">
        <f t="shared" si="25"/>
        <v>0</v>
      </c>
      <c r="O148" s="179"/>
      <c r="P148" s="152"/>
      <c r="Q148" s="176"/>
      <c r="R148" s="177"/>
      <c r="S148" s="152"/>
      <c r="T148" s="178"/>
      <c r="U148" s="179"/>
      <c r="V148" s="152"/>
      <c r="W148" s="176"/>
      <c r="X148" s="179"/>
      <c r="Y148" s="152"/>
      <c r="Z148" s="176"/>
      <c r="AA148" s="179"/>
      <c r="AB148" s="152"/>
      <c r="AC148" s="176"/>
      <c r="AD148" s="179"/>
      <c r="AE148" s="152"/>
      <c r="AF148" s="178"/>
      <c r="AG148" s="180"/>
      <c r="AH148" s="152"/>
      <c r="AI148" s="152"/>
    </row>
    <row r="149" spans="1:35" x14ac:dyDescent="0.25">
      <c r="A149" s="15" t="s">
        <v>178</v>
      </c>
      <c r="B149" s="13" t="s">
        <v>185</v>
      </c>
      <c r="C149" s="11">
        <f t="shared" si="23"/>
        <v>0</v>
      </c>
      <c r="D149" s="12">
        <f t="shared" si="22"/>
        <v>0</v>
      </c>
      <c r="E149" s="121">
        <f t="shared" si="24"/>
        <v>0</v>
      </c>
      <c r="F149" s="179"/>
      <c r="G149" s="152"/>
      <c r="H149" s="176"/>
      <c r="I149" s="179"/>
      <c r="J149" s="154"/>
      <c r="K149" s="183">
        <f t="shared" si="21"/>
        <v>0</v>
      </c>
      <c r="L149" s="184"/>
      <c r="M149" s="16"/>
      <c r="N149" s="175">
        <f t="shared" si="25"/>
        <v>0</v>
      </c>
      <c r="O149" s="179"/>
      <c r="P149" s="152"/>
      <c r="Q149" s="176"/>
      <c r="R149" s="177"/>
      <c r="S149" s="152"/>
      <c r="T149" s="178"/>
      <c r="U149" s="179"/>
      <c r="V149" s="152"/>
      <c r="W149" s="176"/>
      <c r="X149" s="179"/>
      <c r="Y149" s="152"/>
      <c r="Z149" s="176"/>
      <c r="AA149" s="179"/>
      <c r="AB149" s="152"/>
      <c r="AC149" s="176"/>
      <c r="AD149" s="179"/>
      <c r="AE149" s="152"/>
      <c r="AF149" s="178"/>
      <c r="AG149" s="180"/>
      <c r="AH149" s="152"/>
      <c r="AI149" s="152"/>
    </row>
    <row r="150" spans="1:35" x14ac:dyDescent="0.25">
      <c r="A150" s="15" t="s">
        <v>180</v>
      </c>
      <c r="B150" s="13" t="s">
        <v>187</v>
      </c>
      <c r="C150" s="11">
        <f t="shared" si="23"/>
        <v>0</v>
      </c>
      <c r="D150" s="12">
        <f t="shared" si="22"/>
        <v>0</v>
      </c>
      <c r="E150" s="121">
        <f t="shared" si="24"/>
        <v>0</v>
      </c>
      <c r="F150" s="179"/>
      <c r="G150" s="152"/>
      <c r="H150" s="176"/>
      <c r="I150" s="179"/>
      <c r="J150" s="154"/>
      <c r="K150" s="183">
        <f t="shared" si="21"/>
        <v>0</v>
      </c>
      <c r="L150" s="184"/>
      <c r="M150" s="16"/>
      <c r="N150" s="175">
        <f t="shared" si="25"/>
        <v>0</v>
      </c>
      <c r="O150" s="179"/>
      <c r="P150" s="152"/>
      <c r="Q150" s="176"/>
      <c r="R150" s="177"/>
      <c r="S150" s="152"/>
      <c r="T150" s="178"/>
      <c r="U150" s="179"/>
      <c r="V150" s="152"/>
      <c r="W150" s="176"/>
      <c r="X150" s="179"/>
      <c r="Y150" s="152"/>
      <c r="Z150" s="176"/>
      <c r="AA150" s="179"/>
      <c r="AB150" s="152"/>
      <c r="AC150" s="176"/>
      <c r="AD150" s="179"/>
      <c r="AE150" s="152"/>
      <c r="AF150" s="178"/>
      <c r="AG150" s="180"/>
      <c r="AH150" s="152"/>
      <c r="AI150" s="152"/>
    </row>
    <row r="151" spans="1:35" x14ac:dyDescent="0.25">
      <c r="A151" s="15" t="s">
        <v>182</v>
      </c>
      <c r="B151" s="13" t="s">
        <v>35</v>
      </c>
      <c r="C151" s="11">
        <f t="shared" si="23"/>
        <v>0</v>
      </c>
      <c r="D151" s="12">
        <f t="shared" si="22"/>
        <v>0</v>
      </c>
      <c r="E151" s="121">
        <f t="shared" si="24"/>
        <v>0</v>
      </c>
      <c r="F151" s="179"/>
      <c r="G151" s="152"/>
      <c r="H151" s="176"/>
      <c r="I151" s="179"/>
      <c r="J151" s="154"/>
      <c r="K151" s="183">
        <f t="shared" si="21"/>
        <v>0</v>
      </c>
      <c r="L151" s="184"/>
      <c r="M151" s="16"/>
      <c r="N151" s="175">
        <f t="shared" si="25"/>
        <v>0</v>
      </c>
      <c r="O151" s="179"/>
      <c r="P151" s="152"/>
      <c r="Q151" s="176"/>
      <c r="R151" s="177"/>
      <c r="S151" s="152"/>
      <c r="T151" s="178"/>
      <c r="U151" s="179"/>
      <c r="V151" s="152"/>
      <c r="W151" s="176"/>
      <c r="X151" s="179"/>
      <c r="Y151" s="152"/>
      <c r="Z151" s="176"/>
      <c r="AA151" s="179"/>
      <c r="AB151" s="152"/>
      <c r="AC151" s="176"/>
      <c r="AD151" s="179"/>
      <c r="AE151" s="152"/>
      <c r="AF151" s="178"/>
      <c r="AG151" s="180"/>
      <c r="AH151" s="152"/>
      <c r="AI151" s="152"/>
    </row>
    <row r="152" spans="1:35" x14ac:dyDescent="0.25">
      <c r="A152" s="15" t="s">
        <v>184</v>
      </c>
      <c r="B152" s="13" t="s">
        <v>190</v>
      </c>
      <c r="C152" s="11">
        <f t="shared" si="23"/>
        <v>0</v>
      </c>
      <c r="D152" s="12">
        <f t="shared" si="22"/>
        <v>0</v>
      </c>
      <c r="E152" s="121">
        <f t="shared" si="24"/>
        <v>0</v>
      </c>
      <c r="F152" s="179"/>
      <c r="G152" s="152"/>
      <c r="H152" s="176"/>
      <c r="I152" s="179"/>
      <c r="J152" s="154"/>
      <c r="K152" s="183">
        <f t="shared" si="21"/>
        <v>0</v>
      </c>
      <c r="L152" s="184"/>
      <c r="M152" s="16"/>
      <c r="N152" s="175">
        <f t="shared" si="25"/>
        <v>0</v>
      </c>
      <c r="O152" s="179"/>
      <c r="P152" s="152"/>
      <c r="Q152" s="176"/>
      <c r="R152" s="177"/>
      <c r="S152" s="152"/>
      <c r="T152" s="178"/>
      <c r="U152" s="179"/>
      <c r="V152" s="152"/>
      <c r="W152" s="176"/>
      <c r="X152" s="179"/>
      <c r="Y152" s="152"/>
      <c r="Z152" s="176"/>
      <c r="AA152" s="179"/>
      <c r="AB152" s="152"/>
      <c r="AC152" s="176"/>
      <c r="AD152" s="179"/>
      <c r="AE152" s="152"/>
      <c r="AF152" s="178"/>
      <c r="AG152" s="180"/>
      <c r="AH152" s="152"/>
      <c r="AI152" s="152"/>
    </row>
    <row r="153" spans="1:35" x14ac:dyDescent="0.25">
      <c r="A153" s="15" t="s">
        <v>186</v>
      </c>
      <c r="B153" s="13" t="s">
        <v>192</v>
      </c>
      <c r="C153" s="11">
        <f t="shared" si="23"/>
        <v>0</v>
      </c>
      <c r="D153" s="12">
        <f t="shared" si="22"/>
        <v>0</v>
      </c>
      <c r="E153" s="121">
        <f t="shared" si="24"/>
        <v>0</v>
      </c>
      <c r="F153" s="179"/>
      <c r="G153" s="152"/>
      <c r="H153" s="176"/>
      <c r="I153" s="179"/>
      <c r="J153" s="154"/>
      <c r="K153" s="183">
        <f t="shared" si="21"/>
        <v>0</v>
      </c>
      <c r="L153" s="184"/>
      <c r="M153" s="16"/>
      <c r="N153" s="175">
        <f t="shared" si="25"/>
        <v>0</v>
      </c>
      <c r="O153" s="179"/>
      <c r="P153" s="152"/>
      <c r="Q153" s="176"/>
      <c r="R153" s="177"/>
      <c r="S153" s="152"/>
      <c r="T153" s="178"/>
      <c r="U153" s="179"/>
      <c r="V153" s="152"/>
      <c r="W153" s="176"/>
      <c r="X153" s="179"/>
      <c r="Y153" s="152"/>
      <c r="Z153" s="176"/>
      <c r="AA153" s="179"/>
      <c r="AB153" s="152"/>
      <c r="AC153" s="176"/>
      <c r="AD153" s="179"/>
      <c r="AE153" s="152"/>
      <c r="AF153" s="178"/>
      <c r="AG153" s="180"/>
      <c r="AH153" s="152"/>
      <c r="AI153" s="152"/>
    </row>
    <row r="154" spans="1:35" ht="24" x14ac:dyDescent="0.25">
      <c r="A154" s="15" t="s">
        <v>188</v>
      </c>
      <c r="B154" s="13" t="s">
        <v>292</v>
      </c>
      <c r="C154" s="11">
        <f t="shared" si="23"/>
        <v>0</v>
      </c>
      <c r="D154" s="12">
        <f t="shared" si="22"/>
        <v>0</v>
      </c>
      <c r="E154" s="121">
        <f t="shared" si="24"/>
        <v>0</v>
      </c>
      <c r="F154" s="179"/>
      <c r="G154" s="152"/>
      <c r="H154" s="176"/>
      <c r="I154" s="179"/>
      <c r="J154" s="154"/>
      <c r="K154" s="183">
        <f t="shared" si="21"/>
        <v>0</v>
      </c>
      <c r="L154" s="184"/>
      <c r="M154" s="16"/>
      <c r="N154" s="175">
        <f t="shared" si="25"/>
        <v>0</v>
      </c>
      <c r="O154" s="179"/>
      <c r="P154" s="152"/>
      <c r="Q154" s="176"/>
      <c r="R154" s="177"/>
      <c r="S154" s="152"/>
      <c r="T154" s="178"/>
      <c r="U154" s="179"/>
      <c r="V154" s="152"/>
      <c r="W154" s="176"/>
      <c r="X154" s="179"/>
      <c r="Y154" s="152"/>
      <c r="Z154" s="176"/>
      <c r="AA154" s="179"/>
      <c r="AB154" s="152"/>
      <c r="AC154" s="176"/>
      <c r="AD154" s="179"/>
      <c r="AE154" s="152"/>
      <c r="AF154" s="178"/>
      <c r="AG154" s="180"/>
      <c r="AH154" s="152"/>
      <c r="AI154" s="152"/>
    </row>
    <row r="155" spans="1:35" x14ac:dyDescent="0.25">
      <c r="A155" s="15" t="s">
        <v>189</v>
      </c>
      <c r="B155" s="13" t="s">
        <v>197</v>
      </c>
      <c r="C155" s="11">
        <f t="shared" si="23"/>
        <v>0</v>
      </c>
      <c r="D155" s="12">
        <f t="shared" si="22"/>
        <v>0</v>
      </c>
      <c r="E155" s="121">
        <f t="shared" si="24"/>
        <v>0</v>
      </c>
      <c r="F155" s="179"/>
      <c r="G155" s="152"/>
      <c r="H155" s="176"/>
      <c r="I155" s="179"/>
      <c r="J155" s="154"/>
      <c r="K155" s="183">
        <f t="shared" si="21"/>
        <v>0</v>
      </c>
      <c r="L155" s="184"/>
      <c r="M155" s="16"/>
      <c r="N155" s="175">
        <f t="shared" si="25"/>
        <v>0</v>
      </c>
      <c r="O155" s="179"/>
      <c r="P155" s="152"/>
      <c r="Q155" s="176"/>
      <c r="R155" s="177"/>
      <c r="S155" s="152"/>
      <c r="T155" s="178"/>
      <c r="U155" s="179"/>
      <c r="V155" s="152"/>
      <c r="W155" s="176"/>
      <c r="X155" s="179"/>
      <c r="Y155" s="152"/>
      <c r="Z155" s="176"/>
      <c r="AA155" s="179"/>
      <c r="AB155" s="152"/>
      <c r="AC155" s="176"/>
      <c r="AD155" s="179"/>
      <c r="AE155" s="152"/>
      <c r="AF155" s="178"/>
      <c r="AG155" s="180"/>
      <c r="AH155" s="152"/>
      <c r="AI155" s="152"/>
    </row>
    <row r="156" spans="1:35" x14ac:dyDescent="0.25">
      <c r="A156" s="15" t="s">
        <v>191</v>
      </c>
      <c r="B156" s="13" t="s">
        <v>198</v>
      </c>
      <c r="C156" s="11">
        <f t="shared" si="23"/>
        <v>0</v>
      </c>
      <c r="D156" s="12">
        <f t="shared" si="22"/>
        <v>0</v>
      </c>
      <c r="E156" s="121">
        <f t="shared" si="24"/>
        <v>0</v>
      </c>
      <c r="F156" s="179"/>
      <c r="G156" s="152"/>
      <c r="H156" s="176"/>
      <c r="I156" s="179"/>
      <c r="J156" s="154"/>
      <c r="K156" s="183">
        <f t="shared" si="21"/>
        <v>0</v>
      </c>
      <c r="L156" s="184"/>
      <c r="M156" s="16"/>
      <c r="N156" s="175">
        <f t="shared" si="25"/>
        <v>0</v>
      </c>
      <c r="O156" s="179"/>
      <c r="P156" s="152"/>
      <c r="Q156" s="176"/>
      <c r="R156" s="177"/>
      <c r="S156" s="152"/>
      <c r="T156" s="178"/>
      <c r="U156" s="179"/>
      <c r="V156" s="152"/>
      <c r="W156" s="176"/>
      <c r="X156" s="179"/>
      <c r="Y156" s="152"/>
      <c r="Z156" s="176"/>
      <c r="AA156" s="179"/>
      <c r="AB156" s="152"/>
      <c r="AC156" s="176"/>
      <c r="AD156" s="179"/>
      <c r="AE156" s="152"/>
      <c r="AF156" s="178"/>
      <c r="AG156" s="180"/>
      <c r="AH156" s="152"/>
      <c r="AI156" s="152"/>
    </row>
    <row r="157" spans="1:35" x14ac:dyDescent="0.25">
      <c r="A157" s="15" t="s">
        <v>193</v>
      </c>
      <c r="B157" s="13" t="s">
        <v>199</v>
      </c>
      <c r="C157" s="11">
        <f t="shared" si="23"/>
        <v>0</v>
      </c>
      <c r="D157" s="12">
        <f t="shared" si="22"/>
        <v>0</v>
      </c>
      <c r="E157" s="121">
        <f t="shared" si="24"/>
        <v>0</v>
      </c>
      <c r="F157" s="179"/>
      <c r="G157" s="152"/>
      <c r="H157" s="176"/>
      <c r="I157" s="179"/>
      <c r="J157" s="154"/>
      <c r="K157" s="183">
        <f t="shared" si="21"/>
        <v>0</v>
      </c>
      <c r="L157" s="184"/>
      <c r="M157" s="16"/>
      <c r="N157" s="175">
        <f t="shared" si="25"/>
        <v>0</v>
      </c>
      <c r="O157" s="179"/>
      <c r="P157" s="152"/>
      <c r="Q157" s="176"/>
      <c r="R157" s="177"/>
      <c r="S157" s="152"/>
      <c r="T157" s="178"/>
      <c r="U157" s="179"/>
      <c r="V157" s="152"/>
      <c r="W157" s="176"/>
      <c r="X157" s="179"/>
      <c r="Y157" s="152"/>
      <c r="Z157" s="176"/>
      <c r="AA157" s="179"/>
      <c r="AB157" s="152"/>
      <c r="AC157" s="176"/>
      <c r="AD157" s="179"/>
      <c r="AE157" s="152"/>
      <c r="AF157" s="178"/>
      <c r="AG157" s="180"/>
      <c r="AH157" s="152"/>
      <c r="AI157" s="152"/>
    </row>
    <row r="158" spans="1:35" x14ac:dyDescent="0.25">
      <c r="A158" s="15" t="s">
        <v>194</v>
      </c>
      <c r="B158" s="13" t="s">
        <v>319</v>
      </c>
      <c r="C158" s="11">
        <f t="shared" si="23"/>
        <v>0</v>
      </c>
      <c r="D158" s="12">
        <f t="shared" si="22"/>
        <v>0</v>
      </c>
      <c r="E158" s="121">
        <f t="shared" si="24"/>
        <v>0</v>
      </c>
      <c r="F158" s="179"/>
      <c r="G158" s="152"/>
      <c r="H158" s="176"/>
      <c r="I158" s="179"/>
      <c r="J158" s="154"/>
      <c r="K158" s="183">
        <f t="shared" si="21"/>
        <v>0</v>
      </c>
      <c r="L158" s="184"/>
      <c r="M158" s="16"/>
      <c r="N158" s="175">
        <f t="shared" si="25"/>
        <v>0</v>
      </c>
      <c r="O158" s="179"/>
      <c r="P158" s="152"/>
      <c r="Q158" s="176"/>
      <c r="R158" s="177"/>
      <c r="S158" s="152"/>
      <c r="T158" s="178"/>
      <c r="U158" s="179"/>
      <c r="V158" s="152"/>
      <c r="W158" s="176"/>
      <c r="X158" s="179"/>
      <c r="Y158" s="152"/>
      <c r="Z158" s="176"/>
      <c r="AA158" s="179"/>
      <c r="AB158" s="152"/>
      <c r="AC158" s="176"/>
      <c r="AD158" s="179"/>
      <c r="AE158" s="152"/>
      <c r="AF158" s="178"/>
      <c r="AG158" s="180"/>
      <c r="AH158" s="152"/>
      <c r="AI158" s="152"/>
    </row>
    <row r="159" spans="1:35" x14ac:dyDescent="0.25">
      <c r="A159" s="15" t="s">
        <v>195</v>
      </c>
      <c r="B159" s="13" t="s">
        <v>320</v>
      </c>
      <c r="C159" s="11">
        <f t="shared" si="23"/>
        <v>0</v>
      </c>
      <c r="D159" s="12">
        <f t="shared" si="22"/>
        <v>0</v>
      </c>
      <c r="E159" s="121">
        <f t="shared" si="24"/>
        <v>0</v>
      </c>
      <c r="F159" s="179"/>
      <c r="G159" s="152"/>
      <c r="H159" s="176"/>
      <c r="I159" s="179"/>
      <c r="J159" s="154"/>
      <c r="K159" s="183">
        <f t="shared" si="21"/>
        <v>0</v>
      </c>
      <c r="L159" s="184"/>
      <c r="M159" s="16"/>
      <c r="N159" s="175">
        <f t="shared" si="25"/>
        <v>0</v>
      </c>
      <c r="O159" s="179"/>
      <c r="P159" s="152"/>
      <c r="Q159" s="176"/>
      <c r="R159" s="177"/>
      <c r="S159" s="152"/>
      <c r="T159" s="178"/>
      <c r="U159" s="179"/>
      <c r="V159" s="152"/>
      <c r="W159" s="176"/>
      <c r="X159" s="179"/>
      <c r="Y159" s="152"/>
      <c r="Z159" s="176"/>
      <c r="AA159" s="179"/>
      <c r="AB159" s="152"/>
      <c r="AC159" s="176"/>
      <c r="AD159" s="179"/>
      <c r="AE159" s="152"/>
      <c r="AF159" s="178"/>
      <c r="AG159" s="180"/>
      <c r="AH159" s="152"/>
      <c r="AI159" s="152"/>
    </row>
    <row r="160" spans="1:35" x14ac:dyDescent="0.25">
      <c r="A160" s="15" t="s">
        <v>196</v>
      </c>
      <c r="B160" s="13" t="s">
        <v>208</v>
      </c>
      <c r="C160" s="11">
        <f t="shared" si="23"/>
        <v>2</v>
      </c>
      <c r="D160" s="12">
        <f t="shared" si="22"/>
        <v>3000</v>
      </c>
      <c r="E160" s="121">
        <f t="shared" si="24"/>
        <v>6000</v>
      </c>
      <c r="F160" s="179"/>
      <c r="G160" s="152"/>
      <c r="H160" s="176"/>
      <c r="I160" s="179"/>
      <c r="J160" s="154"/>
      <c r="K160" s="183">
        <f t="shared" si="21"/>
        <v>0</v>
      </c>
      <c r="L160" s="184"/>
      <c r="M160" s="16"/>
      <c r="N160" s="175">
        <f t="shared" si="25"/>
        <v>0</v>
      </c>
      <c r="O160" s="179"/>
      <c r="P160" s="152"/>
      <c r="Q160" s="176"/>
      <c r="R160" s="11">
        <v>2</v>
      </c>
      <c r="S160" s="12">
        <v>3000</v>
      </c>
      <c r="T160" s="187">
        <f>R160*S160</f>
        <v>6000</v>
      </c>
      <c r="U160" s="179"/>
      <c r="V160" s="152"/>
      <c r="W160" s="176"/>
      <c r="X160" s="179"/>
      <c r="Y160" s="152"/>
      <c r="Z160" s="176"/>
      <c r="AA160" s="179"/>
      <c r="AB160" s="152"/>
      <c r="AC160" s="176"/>
      <c r="AD160" s="179"/>
      <c r="AE160" s="152"/>
      <c r="AF160" s="178"/>
      <c r="AG160" s="180"/>
      <c r="AH160" s="152"/>
      <c r="AI160" s="152"/>
    </row>
    <row r="161" spans="1:35" x14ac:dyDescent="0.25">
      <c r="A161" s="15" t="s">
        <v>217</v>
      </c>
      <c r="B161" s="13" t="s">
        <v>218</v>
      </c>
      <c r="C161" s="11">
        <f t="shared" si="23"/>
        <v>0</v>
      </c>
      <c r="D161" s="12">
        <f t="shared" si="22"/>
        <v>0</v>
      </c>
      <c r="E161" s="121">
        <f t="shared" si="24"/>
        <v>0</v>
      </c>
      <c r="F161" s="179"/>
      <c r="G161" s="152"/>
      <c r="H161" s="176"/>
      <c r="I161" s="179"/>
      <c r="J161" s="154"/>
      <c r="K161" s="183">
        <f t="shared" si="21"/>
        <v>0</v>
      </c>
      <c r="L161" s="184"/>
      <c r="M161" s="16"/>
      <c r="N161" s="175">
        <f t="shared" si="25"/>
        <v>0</v>
      </c>
      <c r="O161" s="179"/>
      <c r="P161" s="152"/>
      <c r="Q161" s="176"/>
      <c r="R161" s="11"/>
      <c r="S161" s="12"/>
      <c r="T161" s="187">
        <f>R161*S161</f>
        <v>0</v>
      </c>
      <c r="U161" s="179"/>
      <c r="V161" s="152"/>
      <c r="W161" s="176"/>
      <c r="X161" s="179"/>
      <c r="Y161" s="152"/>
      <c r="Z161" s="176"/>
      <c r="AA161" s="179"/>
      <c r="AB161" s="152"/>
      <c r="AC161" s="176"/>
      <c r="AD161" s="179"/>
      <c r="AE161" s="152"/>
      <c r="AF161" s="178"/>
      <c r="AG161" s="180"/>
      <c r="AH161" s="152"/>
      <c r="AI161" s="152"/>
    </row>
    <row r="162" spans="1:35" x14ac:dyDescent="0.25">
      <c r="A162" s="15" t="s">
        <v>219</v>
      </c>
      <c r="B162" s="13" t="s">
        <v>220</v>
      </c>
      <c r="C162" s="11">
        <f t="shared" si="23"/>
        <v>0</v>
      </c>
      <c r="D162" s="12">
        <f t="shared" si="22"/>
        <v>0</v>
      </c>
      <c r="E162" s="121">
        <f t="shared" si="24"/>
        <v>0</v>
      </c>
      <c r="F162" s="179"/>
      <c r="G162" s="152"/>
      <c r="H162" s="176"/>
      <c r="I162" s="179"/>
      <c r="J162" s="154"/>
      <c r="K162" s="183">
        <f t="shared" si="21"/>
        <v>0</v>
      </c>
      <c r="L162" s="184"/>
      <c r="M162" s="16"/>
      <c r="N162" s="175">
        <f t="shared" si="25"/>
        <v>0</v>
      </c>
      <c r="O162" s="179"/>
      <c r="P162" s="152"/>
      <c r="Q162" s="176"/>
      <c r="R162" s="177"/>
      <c r="S162" s="152"/>
      <c r="T162" s="178"/>
      <c r="U162" s="179"/>
      <c r="V162" s="152"/>
      <c r="W162" s="176"/>
      <c r="X162" s="179"/>
      <c r="Y162" s="152"/>
      <c r="Z162" s="176"/>
      <c r="AA162" s="179"/>
      <c r="AB162" s="152"/>
      <c r="AC162" s="176"/>
      <c r="AD162" s="179"/>
      <c r="AE162" s="152"/>
      <c r="AF162" s="178"/>
      <c r="AG162" s="180"/>
      <c r="AH162" s="152"/>
      <c r="AI162" s="152"/>
    </row>
    <row r="163" spans="1:35" x14ac:dyDescent="0.25">
      <c r="A163" s="15" t="s">
        <v>221</v>
      </c>
      <c r="B163" s="13" t="s">
        <v>222</v>
      </c>
      <c r="C163" s="11">
        <f t="shared" si="23"/>
        <v>62</v>
      </c>
      <c r="D163" s="12">
        <f t="shared" si="22"/>
        <v>3500</v>
      </c>
      <c r="E163" s="121">
        <f t="shared" si="24"/>
        <v>99500</v>
      </c>
      <c r="F163" s="191">
        <v>4</v>
      </c>
      <c r="G163" s="12">
        <v>2000</v>
      </c>
      <c r="H163" s="176">
        <v>8000</v>
      </c>
      <c r="I163" s="179">
        <v>55</v>
      </c>
      <c r="J163" s="154">
        <v>1500</v>
      </c>
      <c r="K163" s="183">
        <f t="shared" si="21"/>
        <v>82500</v>
      </c>
      <c r="L163" s="184"/>
      <c r="M163" s="16"/>
      <c r="N163" s="175">
        <f t="shared" si="25"/>
        <v>0</v>
      </c>
      <c r="O163" s="179"/>
      <c r="P163" s="152"/>
      <c r="Q163" s="176"/>
      <c r="R163" s="177"/>
      <c r="S163" s="152"/>
      <c r="T163" s="178"/>
      <c r="U163" s="179">
        <v>1</v>
      </c>
      <c r="V163" s="152">
        <v>5000</v>
      </c>
      <c r="W163" s="176">
        <f>U163*V163</f>
        <v>5000</v>
      </c>
      <c r="X163" s="179">
        <v>2</v>
      </c>
      <c r="Y163" s="152">
        <v>2000</v>
      </c>
      <c r="Z163" s="176">
        <f>X163*Y163</f>
        <v>4000</v>
      </c>
      <c r="AA163" s="179"/>
      <c r="AB163" s="152"/>
      <c r="AC163" s="176"/>
      <c r="AD163" s="179"/>
      <c r="AE163" s="152"/>
      <c r="AF163" s="178"/>
      <c r="AG163" s="180"/>
      <c r="AH163" s="152"/>
      <c r="AI163" s="152"/>
    </row>
    <row r="164" spans="1:35" x14ac:dyDescent="0.25">
      <c r="A164" s="15" t="s">
        <v>202</v>
      </c>
      <c r="B164" s="13" t="s">
        <v>203</v>
      </c>
      <c r="C164" s="11">
        <f t="shared" si="23"/>
        <v>0</v>
      </c>
      <c r="D164" s="12">
        <f t="shared" si="22"/>
        <v>0</v>
      </c>
      <c r="E164" s="121">
        <f t="shared" si="24"/>
        <v>0</v>
      </c>
      <c r="F164" s="179"/>
      <c r="G164" s="152"/>
      <c r="H164" s="176"/>
      <c r="I164" s="179"/>
      <c r="J164" s="154"/>
      <c r="K164" s="183">
        <f t="shared" si="21"/>
        <v>0</v>
      </c>
      <c r="L164" s="184"/>
      <c r="M164" s="16"/>
      <c r="N164" s="175">
        <f t="shared" si="25"/>
        <v>0</v>
      </c>
      <c r="O164" s="179"/>
      <c r="P164" s="152"/>
      <c r="Q164" s="176"/>
      <c r="R164" s="177"/>
      <c r="S164" s="152"/>
      <c r="T164" s="178"/>
      <c r="U164" s="179"/>
      <c r="V164" s="152"/>
      <c r="W164" s="176"/>
      <c r="X164" s="179"/>
      <c r="Y164" s="152"/>
      <c r="Z164" s="176"/>
      <c r="AA164" s="179"/>
      <c r="AB164" s="152"/>
      <c r="AC164" s="176"/>
      <c r="AD164" s="179"/>
      <c r="AE164" s="152"/>
      <c r="AF164" s="178"/>
      <c r="AG164" s="180"/>
      <c r="AH164" s="152"/>
      <c r="AI164" s="152"/>
    </row>
    <row r="165" spans="1:35" x14ac:dyDescent="0.25">
      <c r="A165" s="15" t="s">
        <v>204</v>
      </c>
      <c r="B165" s="13" t="s">
        <v>205</v>
      </c>
      <c r="C165" s="11">
        <f t="shared" si="23"/>
        <v>0</v>
      </c>
      <c r="D165" s="12">
        <f t="shared" si="22"/>
        <v>0</v>
      </c>
      <c r="E165" s="121">
        <f t="shared" si="24"/>
        <v>0</v>
      </c>
      <c r="F165" s="179"/>
      <c r="G165" s="152"/>
      <c r="H165" s="176"/>
      <c r="I165" s="179"/>
      <c r="J165" s="154"/>
      <c r="K165" s="183">
        <f t="shared" si="21"/>
        <v>0</v>
      </c>
      <c r="L165" s="184"/>
      <c r="M165" s="16"/>
      <c r="N165" s="175">
        <f t="shared" si="25"/>
        <v>0</v>
      </c>
      <c r="O165" s="179"/>
      <c r="P165" s="152"/>
      <c r="Q165" s="176"/>
      <c r="R165" s="177"/>
      <c r="S165" s="152"/>
      <c r="T165" s="178"/>
      <c r="U165" s="179"/>
      <c r="V165" s="152"/>
      <c r="W165" s="176"/>
      <c r="X165" s="179"/>
      <c r="Y165" s="152"/>
      <c r="Z165" s="176"/>
      <c r="AA165" s="179"/>
      <c r="AB165" s="152"/>
      <c r="AC165" s="176"/>
      <c r="AD165" s="179"/>
      <c r="AE165" s="152"/>
      <c r="AF165" s="178"/>
      <c r="AG165" s="180"/>
      <c r="AH165" s="152"/>
      <c r="AI165" s="152"/>
    </row>
    <row r="166" spans="1:35" x14ac:dyDescent="0.25">
      <c r="A166" s="15" t="s">
        <v>206</v>
      </c>
      <c r="B166" s="13" t="s">
        <v>207</v>
      </c>
      <c r="C166" s="11">
        <f t="shared" si="23"/>
        <v>0</v>
      </c>
      <c r="D166" s="12">
        <f t="shared" si="22"/>
        <v>0</v>
      </c>
      <c r="E166" s="121">
        <f t="shared" si="24"/>
        <v>0</v>
      </c>
      <c r="F166" s="179"/>
      <c r="G166" s="152"/>
      <c r="H166" s="176"/>
      <c r="I166" s="179"/>
      <c r="J166" s="154"/>
      <c r="K166" s="183">
        <f t="shared" si="21"/>
        <v>0</v>
      </c>
      <c r="L166" s="184"/>
      <c r="M166" s="16"/>
      <c r="N166" s="175">
        <f t="shared" si="25"/>
        <v>0</v>
      </c>
      <c r="O166" s="179"/>
      <c r="P166" s="152"/>
      <c r="Q166" s="176"/>
      <c r="R166" s="177"/>
      <c r="S166" s="152"/>
      <c r="T166" s="178"/>
      <c r="U166" s="179"/>
      <c r="V166" s="152"/>
      <c r="W166" s="176"/>
      <c r="X166" s="179"/>
      <c r="Y166" s="152"/>
      <c r="Z166" s="176"/>
      <c r="AA166" s="179"/>
      <c r="AB166" s="152"/>
      <c r="AC166" s="176"/>
      <c r="AD166" s="179"/>
      <c r="AE166" s="152"/>
      <c r="AF166" s="178"/>
      <c r="AG166" s="180"/>
      <c r="AH166" s="152"/>
      <c r="AI166" s="152"/>
    </row>
    <row r="167" spans="1:35" x14ac:dyDescent="0.25">
      <c r="A167" s="15" t="s">
        <v>209</v>
      </c>
      <c r="B167" s="13" t="s">
        <v>210</v>
      </c>
      <c r="C167" s="11">
        <f t="shared" si="23"/>
        <v>0</v>
      </c>
      <c r="D167" s="12">
        <f t="shared" si="22"/>
        <v>0</v>
      </c>
      <c r="E167" s="121">
        <f t="shared" si="24"/>
        <v>0</v>
      </c>
      <c r="F167" s="179"/>
      <c r="G167" s="152"/>
      <c r="H167" s="176"/>
      <c r="I167" s="179"/>
      <c r="J167" s="154"/>
      <c r="K167" s="183">
        <f t="shared" si="21"/>
        <v>0</v>
      </c>
      <c r="L167" s="184"/>
      <c r="M167" s="16"/>
      <c r="N167" s="175">
        <f t="shared" si="25"/>
        <v>0</v>
      </c>
      <c r="O167" s="179"/>
      <c r="P167" s="152"/>
      <c r="Q167" s="176"/>
      <c r="R167" s="177"/>
      <c r="S167" s="152"/>
      <c r="T167" s="178"/>
      <c r="U167" s="179"/>
      <c r="V167" s="152"/>
      <c r="W167" s="176"/>
      <c r="X167" s="179"/>
      <c r="Y167" s="152"/>
      <c r="Z167" s="176"/>
      <c r="AA167" s="179"/>
      <c r="AB167" s="152"/>
      <c r="AC167" s="176"/>
      <c r="AD167" s="179"/>
      <c r="AE167" s="152"/>
      <c r="AF167" s="178"/>
      <c r="AG167" s="180"/>
      <c r="AH167" s="152"/>
      <c r="AI167" s="152"/>
    </row>
    <row r="168" spans="1:35" x14ac:dyDescent="0.25">
      <c r="A168" s="15" t="s">
        <v>211</v>
      </c>
      <c r="B168" s="13" t="s">
        <v>212</v>
      </c>
      <c r="C168" s="11">
        <f t="shared" si="23"/>
        <v>0</v>
      </c>
      <c r="D168" s="12">
        <f t="shared" si="22"/>
        <v>0</v>
      </c>
      <c r="E168" s="121">
        <f t="shared" si="24"/>
        <v>0</v>
      </c>
      <c r="F168" s="179"/>
      <c r="G168" s="152"/>
      <c r="H168" s="176"/>
      <c r="I168" s="179"/>
      <c r="J168" s="154"/>
      <c r="K168" s="183">
        <f t="shared" si="21"/>
        <v>0</v>
      </c>
      <c r="L168" s="184"/>
      <c r="M168" s="16"/>
      <c r="N168" s="175">
        <f t="shared" si="25"/>
        <v>0</v>
      </c>
      <c r="O168" s="179"/>
      <c r="P168" s="152"/>
      <c r="Q168" s="176"/>
      <c r="R168" s="177"/>
      <c r="S168" s="152"/>
      <c r="T168" s="178"/>
      <c r="U168" s="179"/>
      <c r="V168" s="152"/>
      <c r="W168" s="176"/>
      <c r="X168" s="179"/>
      <c r="Y168" s="152"/>
      <c r="Z168" s="176"/>
      <c r="AA168" s="179"/>
      <c r="AB168" s="152"/>
      <c r="AC168" s="176"/>
      <c r="AD168" s="179"/>
      <c r="AE168" s="152"/>
      <c r="AF168" s="178"/>
      <c r="AG168" s="180"/>
      <c r="AH168" s="152"/>
      <c r="AI168" s="152"/>
    </row>
    <row r="169" spans="1:35" x14ac:dyDescent="0.25">
      <c r="A169" s="15" t="s">
        <v>213</v>
      </c>
      <c r="B169" s="13" t="s">
        <v>214</v>
      </c>
      <c r="C169" s="11">
        <f t="shared" si="23"/>
        <v>0</v>
      </c>
      <c r="D169" s="12">
        <f t="shared" si="22"/>
        <v>0</v>
      </c>
      <c r="E169" s="121">
        <f t="shared" si="24"/>
        <v>0</v>
      </c>
      <c r="F169" s="179"/>
      <c r="G169" s="152"/>
      <c r="H169" s="176"/>
      <c r="I169" s="179"/>
      <c r="J169" s="154"/>
      <c r="K169" s="183">
        <f t="shared" si="21"/>
        <v>0</v>
      </c>
      <c r="L169" s="184"/>
      <c r="M169" s="16"/>
      <c r="N169" s="175">
        <f t="shared" si="25"/>
        <v>0</v>
      </c>
      <c r="O169" s="179"/>
      <c r="P169" s="152"/>
      <c r="Q169" s="176"/>
      <c r="R169" s="177"/>
      <c r="S169" s="152"/>
      <c r="T169" s="178"/>
      <c r="U169" s="179"/>
      <c r="V169" s="152"/>
      <c r="W169" s="176"/>
      <c r="X169" s="179"/>
      <c r="Y169" s="152"/>
      <c r="Z169" s="176"/>
      <c r="AA169" s="179"/>
      <c r="AB169" s="152"/>
      <c r="AC169" s="176"/>
      <c r="AD169" s="179"/>
      <c r="AE169" s="152"/>
      <c r="AF169" s="178"/>
      <c r="AG169" s="180"/>
      <c r="AH169" s="152"/>
      <c r="AI169" s="152"/>
    </row>
    <row r="170" spans="1:35" x14ac:dyDescent="0.25">
      <c r="A170" s="15" t="s">
        <v>215</v>
      </c>
      <c r="B170" s="13" t="s">
        <v>216</v>
      </c>
      <c r="C170" s="11">
        <f t="shared" si="23"/>
        <v>0</v>
      </c>
      <c r="D170" s="12">
        <f t="shared" si="22"/>
        <v>0</v>
      </c>
      <c r="E170" s="121">
        <f t="shared" si="24"/>
        <v>0</v>
      </c>
      <c r="F170" s="179"/>
      <c r="G170" s="152"/>
      <c r="H170" s="176"/>
      <c r="I170" s="179"/>
      <c r="J170" s="154"/>
      <c r="K170" s="183">
        <f t="shared" si="21"/>
        <v>0</v>
      </c>
      <c r="L170" s="184"/>
      <c r="M170" s="16"/>
      <c r="N170" s="175">
        <f t="shared" si="25"/>
        <v>0</v>
      </c>
      <c r="O170" s="179"/>
      <c r="P170" s="152"/>
      <c r="Q170" s="176"/>
      <c r="R170" s="177"/>
      <c r="S170" s="152"/>
      <c r="T170" s="178"/>
      <c r="U170" s="179"/>
      <c r="V170" s="152"/>
      <c r="W170" s="176"/>
      <c r="X170" s="179"/>
      <c r="Y170" s="152"/>
      <c r="Z170" s="176"/>
      <c r="AA170" s="179"/>
      <c r="AB170" s="152"/>
      <c r="AC170" s="176"/>
      <c r="AD170" s="179"/>
      <c r="AE170" s="152"/>
      <c r="AF170" s="178"/>
      <c r="AG170" s="180"/>
      <c r="AH170" s="152"/>
      <c r="AI170" s="152"/>
    </row>
    <row r="171" spans="1:35" x14ac:dyDescent="0.25">
      <c r="A171" s="25" t="s">
        <v>200</v>
      </c>
      <c r="B171" s="26" t="s">
        <v>201</v>
      </c>
      <c r="C171" s="132">
        <f>SUM(C172:C179)</f>
        <v>1</v>
      </c>
      <c r="D171" s="138">
        <v>0</v>
      </c>
      <c r="E171" s="186">
        <f>SUM(E172:E179)</f>
        <v>2000</v>
      </c>
      <c r="F171" s="179"/>
      <c r="G171" s="152"/>
      <c r="H171" s="176"/>
      <c r="I171" s="179"/>
      <c r="J171" s="149"/>
      <c r="K171" s="183">
        <f t="shared" si="21"/>
        <v>0</v>
      </c>
      <c r="L171" s="185"/>
      <c r="M171" s="132"/>
      <c r="N171" s="175">
        <f t="shared" si="25"/>
        <v>0</v>
      </c>
      <c r="O171" s="179"/>
      <c r="P171" s="152"/>
      <c r="Q171" s="176"/>
      <c r="R171" s="177"/>
      <c r="S171" s="152"/>
      <c r="T171" s="178"/>
      <c r="U171" s="179"/>
      <c r="V171" s="152"/>
      <c r="W171" s="176"/>
      <c r="X171" s="179"/>
      <c r="Y171" s="152"/>
      <c r="Z171" s="176"/>
      <c r="AA171" s="179"/>
      <c r="AB171" s="152"/>
      <c r="AC171" s="176"/>
      <c r="AD171" s="179"/>
      <c r="AE171" s="152"/>
      <c r="AF171" s="178"/>
      <c r="AG171" s="180"/>
      <c r="AH171" s="152"/>
      <c r="AI171" s="152"/>
    </row>
    <row r="172" spans="1:35" ht="24" x14ac:dyDescent="0.25">
      <c r="A172" s="15">
        <v>1653507001</v>
      </c>
      <c r="B172" s="13" t="s">
        <v>223</v>
      </c>
      <c r="C172" s="11">
        <f t="shared" ref="C172:C179" si="26">F172+I172+L172+O172+R172+U172+X172+AA172+AD172+AG172</f>
        <v>0</v>
      </c>
      <c r="D172" s="12">
        <f t="shared" ref="D172:D179" si="27">G172+J172+M172+P172+S172</f>
        <v>0</v>
      </c>
      <c r="E172" s="121">
        <f t="shared" ref="E172:E179" si="28">H172+K172+N172+Q172+T172+W172+Z172+AC172+AF172+AI172</f>
        <v>0</v>
      </c>
      <c r="F172" s="179"/>
      <c r="G172" s="152"/>
      <c r="H172" s="176"/>
      <c r="I172" s="179"/>
      <c r="J172" s="154"/>
      <c r="K172" s="183">
        <f t="shared" si="21"/>
        <v>0</v>
      </c>
      <c r="L172" s="184"/>
      <c r="M172" s="16"/>
      <c r="N172" s="175">
        <f t="shared" si="25"/>
        <v>0</v>
      </c>
      <c r="O172" s="179"/>
      <c r="P172" s="152"/>
      <c r="Q172" s="176"/>
      <c r="R172" s="177"/>
      <c r="S172" s="152"/>
      <c r="T172" s="178"/>
      <c r="U172" s="179"/>
      <c r="V172" s="152"/>
      <c r="W172" s="176"/>
      <c r="X172" s="179"/>
      <c r="Y172" s="152"/>
      <c r="Z172" s="176"/>
      <c r="AA172" s="179"/>
      <c r="AB172" s="152"/>
      <c r="AC172" s="176"/>
      <c r="AD172" s="179"/>
      <c r="AE172" s="152"/>
      <c r="AF172" s="178"/>
      <c r="AG172" s="180"/>
      <c r="AH172" s="152"/>
      <c r="AI172" s="152"/>
    </row>
    <row r="173" spans="1:35" x14ac:dyDescent="0.25">
      <c r="A173" s="15">
        <v>1653507002</v>
      </c>
      <c r="B173" s="13" t="s">
        <v>224</v>
      </c>
      <c r="C173" s="11">
        <f t="shared" si="26"/>
        <v>0</v>
      </c>
      <c r="D173" s="12">
        <f t="shared" si="27"/>
        <v>0</v>
      </c>
      <c r="E173" s="121">
        <f t="shared" si="28"/>
        <v>0</v>
      </c>
      <c r="F173" s="179"/>
      <c r="G173" s="152"/>
      <c r="H173" s="176"/>
      <c r="I173" s="179"/>
      <c r="J173" s="154"/>
      <c r="K173" s="183">
        <f t="shared" si="21"/>
        <v>0</v>
      </c>
      <c r="L173" s="184"/>
      <c r="M173" s="16"/>
      <c r="N173" s="175">
        <f t="shared" si="25"/>
        <v>0</v>
      </c>
      <c r="O173" s="179"/>
      <c r="P173" s="152"/>
      <c r="Q173" s="176"/>
      <c r="R173" s="177"/>
      <c r="S173" s="152"/>
      <c r="T173" s="178"/>
      <c r="U173" s="179"/>
      <c r="V173" s="152"/>
      <c r="W173" s="176"/>
      <c r="X173" s="179"/>
      <c r="Y173" s="152"/>
      <c r="Z173" s="176"/>
      <c r="AA173" s="179"/>
      <c r="AB173" s="152"/>
      <c r="AC173" s="176"/>
      <c r="AD173" s="179"/>
      <c r="AE173" s="152"/>
      <c r="AF173" s="178"/>
      <c r="AG173" s="180"/>
      <c r="AH173" s="152"/>
      <c r="AI173" s="152"/>
    </row>
    <row r="174" spans="1:35" x14ac:dyDescent="0.25">
      <c r="A174" s="15">
        <v>1653507003</v>
      </c>
      <c r="B174" s="13" t="s">
        <v>321</v>
      </c>
      <c r="C174" s="11">
        <f t="shared" si="26"/>
        <v>0</v>
      </c>
      <c r="D174" s="12">
        <f t="shared" si="27"/>
        <v>0</v>
      </c>
      <c r="E174" s="121">
        <f t="shared" si="28"/>
        <v>0</v>
      </c>
      <c r="F174" s="179"/>
      <c r="G174" s="152"/>
      <c r="H174" s="176"/>
      <c r="I174" s="179"/>
      <c r="J174" s="154"/>
      <c r="K174" s="183">
        <f t="shared" si="21"/>
        <v>0</v>
      </c>
      <c r="L174" s="184"/>
      <c r="M174" s="16"/>
      <c r="N174" s="175">
        <f t="shared" si="25"/>
        <v>0</v>
      </c>
      <c r="O174" s="179"/>
      <c r="P174" s="152"/>
      <c r="Q174" s="176"/>
      <c r="R174" s="177"/>
      <c r="S174" s="152"/>
      <c r="T174" s="178"/>
      <c r="U174" s="179"/>
      <c r="V174" s="152"/>
      <c r="W174" s="176"/>
      <c r="X174" s="179"/>
      <c r="Y174" s="152"/>
      <c r="Z174" s="176"/>
      <c r="AA174" s="179"/>
      <c r="AB174" s="152"/>
      <c r="AC174" s="176"/>
      <c r="AD174" s="179"/>
      <c r="AE174" s="152"/>
      <c r="AF174" s="178"/>
      <c r="AG174" s="180"/>
      <c r="AH174" s="152"/>
      <c r="AI174" s="152"/>
    </row>
    <row r="175" spans="1:35" x14ac:dyDescent="0.25">
      <c r="A175" s="15">
        <v>1653507004</v>
      </c>
      <c r="B175" s="13" t="s">
        <v>328</v>
      </c>
      <c r="C175" s="11">
        <f t="shared" si="26"/>
        <v>1</v>
      </c>
      <c r="D175" s="12">
        <f t="shared" si="27"/>
        <v>2000</v>
      </c>
      <c r="E175" s="121">
        <f t="shared" si="28"/>
        <v>2000</v>
      </c>
      <c r="F175" s="179"/>
      <c r="G175" s="152"/>
      <c r="H175" s="176"/>
      <c r="I175" s="179"/>
      <c r="J175" s="154"/>
      <c r="K175" s="183">
        <f t="shared" si="21"/>
        <v>0</v>
      </c>
      <c r="L175" s="184">
        <v>1</v>
      </c>
      <c r="M175" s="16">
        <v>2000</v>
      </c>
      <c r="N175" s="175">
        <f t="shared" si="25"/>
        <v>2000</v>
      </c>
      <c r="O175" s="179"/>
      <c r="P175" s="152"/>
      <c r="Q175" s="176"/>
      <c r="R175" s="177"/>
      <c r="S175" s="152"/>
      <c r="T175" s="178"/>
      <c r="U175" s="179"/>
      <c r="V175" s="152"/>
      <c r="W175" s="176"/>
      <c r="X175" s="179"/>
      <c r="Y175" s="152"/>
      <c r="Z175" s="176"/>
      <c r="AA175" s="179"/>
      <c r="AB175" s="152"/>
      <c r="AC175" s="176"/>
      <c r="AD175" s="179"/>
      <c r="AE175" s="152"/>
      <c r="AF175" s="178"/>
      <c r="AG175" s="180"/>
      <c r="AH175" s="152"/>
      <c r="AI175" s="152"/>
    </row>
    <row r="176" spans="1:35" x14ac:dyDescent="0.25">
      <c r="A176" s="15">
        <v>1653507005</v>
      </c>
      <c r="B176" s="13" t="s">
        <v>225</v>
      </c>
      <c r="C176" s="11">
        <f t="shared" si="26"/>
        <v>0</v>
      </c>
      <c r="D176" s="12">
        <f t="shared" si="27"/>
        <v>0</v>
      </c>
      <c r="E176" s="121">
        <f t="shared" si="28"/>
        <v>0</v>
      </c>
      <c r="F176" s="179"/>
      <c r="G176" s="152"/>
      <c r="H176" s="176"/>
      <c r="I176" s="179"/>
      <c r="J176" s="154"/>
      <c r="K176" s="183">
        <f t="shared" si="21"/>
        <v>0</v>
      </c>
      <c r="L176" s="184"/>
      <c r="M176" s="16"/>
      <c r="N176" s="175">
        <f t="shared" si="25"/>
        <v>0</v>
      </c>
      <c r="O176" s="179"/>
      <c r="P176" s="152"/>
      <c r="Q176" s="176"/>
      <c r="R176" s="177"/>
      <c r="S176" s="152"/>
      <c r="T176" s="178"/>
      <c r="U176" s="179"/>
      <c r="V176" s="152"/>
      <c r="W176" s="176"/>
      <c r="X176" s="179"/>
      <c r="Y176" s="152"/>
      <c r="Z176" s="176"/>
      <c r="AA176" s="179"/>
      <c r="AB176" s="152"/>
      <c r="AC176" s="176"/>
      <c r="AD176" s="179"/>
      <c r="AE176" s="152"/>
      <c r="AF176" s="178"/>
      <c r="AG176" s="180"/>
      <c r="AH176" s="152"/>
      <c r="AI176" s="152"/>
    </row>
    <row r="177" spans="1:35" x14ac:dyDescent="0.25">
      <c r="A177" s="15">
        <v>1653507006</v>
      </c>
      <c r="B177" s="13" t="s">
        <v>226</v>
      </c>
      <c r="C177" s="11">
        <f t="shared" si="26"/>
        <v>0</v>
      </c>
      <c r="D177" s="12">
        <f t="shared" si="27"/>
        <v>0</v>
      </c>
      <c r="E177" s="121">
        <f t="shared" si="28"/>
        <v>0</v>
      </c>
      <c r="F177" s="179"/>
      <c r="G177" s="152"/>
      <c r="H177" s="176"/>
      <c r="I177" s="179"/>
      <c r="J177" s="154"/>
      <c r="K177" s="183">
        <f t="shared" si="21"/>
        <v>0</v>
      </c>
      <c r="L177" s="184"/>
      <c r="M177" s="16"/>
      <c r="N177" s="175">
        <f t="shared" si="25"/>
        <v>0</v>
      </c>
      <c r="O177" s="179"/>
      <c r="P177" s="152"/>
      <c r="Q177" s="176"/>
      <c r="R177" s="177"/>
      <c r="S177" s="152"/>
      <c r="T177" s="178"/>
      <c r="U177" s="179"/>
      <c r="V177" s="152"/>
      <c r="W177" s="176"/>
      <c r="X177" s="179"/>
      <c r="Y177" s="152"/>
      <c r="Z177" s="176"/>
      <c r="AA177" s="179"/>
      <c r="AB177" s="152"/>
      <c r="AC177" s="176"/>
      <c r="AD177" s="179"/>
      <c r="AE177" s="152"/>
      <c r="AF177" s="178"/>
      <c r="AG177" s="180"/>
      <c r="AH177" s="152"/>
      <c r="AI177" s="152"/>
    </row>
    <row r="178" spans="1:35" x14ac:dyDescent="0.25">
      <c r="A178" s="15">
        <v>1653507007</v>
      </c>
      <c r="B178" s="13" t="s">
        <v>341</v>
      </c>
      <c r="C178" s="11">
        <f t="shared" si="26"/>
        <v>0</v>
      </c>
      <c r="D178" s="12">
        <f t="shared" si="27"/>
        <v>0</v>
      </c>
      <c r="E178" s="121">
        <f t="shared" si="28"/>
        <v>0</v>
      </c>
      <c r="F178" s="179"/>
      <c r="G178" s="152"/>
      <c r="H178" s="176"/>
      <c r="I178" s="179"/>
      <c r="J178" s="154"/>
      <c r="K178" s="183">
        <f t="shared" si="21"/>
        <v>0</v>
      </c>
      <c r="L178" s="184"/>
      <c r="M178" s="16"/>
      <c r="N178" s="175">
        <f t="shared" si="25"/>
        <v>0</v>
      </c>
      <c r="O178" s="179"/>
      <c r="P178" s="152"/>
      <c r="Q178" s="176"/>
      <c r="R178" s="177"/>
      <c r="S178" s="152"/>
      <c r="T178" s="178"/>
      <c r="U178" s="179"/>
      <c r="V178" s="152"/>
      <c r="W178" s="176"/>
      <c r="X178" s="179"/>
      <c r="Y178" s="152"/>
      <c r="Z178" s="176"/>
      <c r="AA178" s="179"/>
      <c r="AB178" s="152"/>
      <c r="AC178" s="176"/>
      <c r="AD178" s="179"/>
      <c r="AE178" s="152"/>
      <c r="AF178" s="178"/>
      <c r="AG178" s="180"/>
      <c r="AH178" s="152"/>
      <c r="AI178" s="152"/>
    </row>
    <row r="179" spans="1:35" x14ac:dyDescent="0.25">
      <c r="A179" s="15">
        <v>1653507008</v>
      </c>
      <c r="B179" s="13" t="s">
        <v>322</v>
      </c>
      <c r="C179" s="11">
        <f t="shared" si="26"/>
        <v>0</v>
      </c>
      <c r="D179" s="12">
        <f t="shared" si="27"/>
        <v>0</v>
      </c>
      <c r="E179" s="121">
        <f t="shared" si="28"/>
        <v>0</v>
      </c>
      <c r="F179" s="179"/>
      <c r="G179" s="152"/>
      <c r="H179" s="176"/>
      <c r="I179" s="179"/>
      <c r="J179" s="154"/>
      <c r="K179" s="183">
        <f t="shared" si="21"/>
        <v>0</v>
      </c>
      <c r="L179" s="184"/>
      <c r="M179" s="16"/>
      <c r="N179" s="175">
        <f t="shared" si="25"/>
        <v>0</v>
      </c>
      <c r="O179" s="179"/>
      <c r="P179" s="152"/>
      <c r="Q179" s="176"/>
      <c r="R179" s="177"/>
      <c r="S179" s="152"/>
      <c r="T179" s="178"/>
      <c r="U179" s="179"/>
      <c r="V179" s="152"/>
      <c r="W179" s="176"/>
      <c r="X179" s="179"/>
      <c r="Y179" s="152"/>
      <c r="Z179" s="176"/>
      <c r="AA179" s="179"/>
      <c r="AB179" s="152"/>
      <c r="AC179" s="176"/>
      <c r="AD179" s="179"/>
      <c r="AE179" s="152"/>
      <c r="AF179" s="178"/>
      <c r="AG179" s="180"/>
      <c r="AH179" s="152"/>
      <c r="AI179" s="152"/>
    </row>
    <row r="180" spans="1:35" ht="25.5" x14ac:dyDescent="0.25">
      <c r="A180" s="36" t="s">
        <v>227</v>
      </c>
      <c r="B180" s="37" t="s">
        <v>228</v>
      </c>
      <c r="C180" s="132">
        <f>C181+C187+C189+C197</f>
        <v>7090</v>
      </c>
      <c r="D180" s="138">
        <v>0</v>
      </c>
      <c r="E180" s="186">
        <f>E181+E187+E189+E197</f>
        <v>36600000</v>
      </c>
      <c r="F180" s="179"/>
      <c r="G180" s="152"/>
      <c r="H180" s="176"/>
      <c r="I180" s="179"/>
      <c r="J180" s="157"/>
      <c r="K180" s="183">
        <f t="shared" si="21"/>
        <v>0</v>
      </c>
      <c r="L180" s="185"/>
      <c r="M180" s="132"/>
      <c r="N180" s="175">
        <f t="shared" si="25"/>
        <v>0</v>
      </c>
      <c r="O180" s="179"/>
      <c r="P180" s="152"/>
      <c r="Q180" s="176"/>
      <c r="R180" s="177"/>
      <c r="S180" s="152"/>
      <c r="T180" s="178"/>
      <c r="U180" s="179"/>
      <c r="V180" s="152"/>
      <c r="W180" s="176"/>
      <c r="X180" s="179"/>
      <c r="Y180" s="152"/>
      <c r="Z180" s="176"/>
      <c r="AA180" s="179"/>
      <c r="AB180" s="152"/>
      <c r="AC180" s="176"/>
      <c r="AD180" s="179"/>
      <c r="AE180" s="152"/>
      <c r="AF180" s="178"/>
      <c r="AG180" s="180"/>
      <c r="AH180" s="152"/>
      <c r="AI180" s="152"/>
    </row>
    <row r="181" spans="1:35" x14ac:dyDescent="0.25">
      <c r="A181" s="25" t="s">
        <v>229</v>
      </c>
      <c r="B181" s="26" t="s">
        <v>230</v>
      </c>
      <c r="C181" s="132">
        <f>SUM(C182:C186)</f>
        <v>7000</v>
      </c>
      <c r="D181" s="138">
        <v>0</v>
      </c>
      <c r="E181" s="186">
        <f>SUM(E182:E186)</f>
        <v>24500000</v>
      </c>
      <c r="F181" s="179"/>
      <c r="G181" s="152"/>
      <c r="H181" s="176"/>
      <c r="I181" s="179"/>
      <c r="J181" s="149"/>
      <c r="K181" s="183">
        <f t="shared" si="21"/>
        <v>0</v>
      </c>
      <c r="L181" s="185"/>
      <c r="M181" s="132"/>
      <c r="N181" s="175">
        <f t="shared" si="25"/>
        <v>0</v>
      </c>
      <c r="O181" s="179"/>
      <c r="P181" s="152"/>
      <c r="Q181" s="176"/>
      <c r="R181" s="177"/>
      <c r="S181" s="152"/>
      <c r="T181" s="178"/>
      <c r="U181" s="179"/>
      <c r="V181" s="152"/>
      <c r="W181" s="176"/>
      <c r="X181" s="179"/>
      <c r="Y181" s="152"/>
      <c r="Z181" s="176"/>
      <c r="AA181" s="179"/>
      <c r="AB181" s="152"/>
      <c r="AC181" s="176"/>
      <c r="AD181" s="179"/>
      <c r="AE181" s="152"/>
      <c r="AF181" s="178"/>
      <c r="AG181" s="180"/>
      <c r="AH181" s="152"/>
      <c r="AI181" s="152"/>
    </row>
    <row r="182" spans="1:35" x14ac:dyDescent="0.25">
      <c r="A182" s="56" t="s">
        <v>231</v>
      </c>
      <c r="B182" s="13" t="s">
        <v>232</v>
      </c>
      <c r="C182" s="11">
        <f t="shared" ref="C182:C186" si="29">F182+I182+L182+O182+R182+U182+X182+AA182+AD182+AG182</f>
        <v>0</v>
      </c>
      <c r="D182" s="12">
        <f t="shared" ref="D182:D186" si="30">G182+J182+M182+P182+S182</f>
        <v>0</v>
      </c>
      <c r="E182" s="121">
        <f t="shared" ref="E182:E186" si="31">H182+K182+N182+Q182+T182+W182+Z182+AC182+AF182+AI182</f>
        <v>0</v>
      </c>
      <c r="F182" s="179"/>
      <c r="G182" s="152"/>
      <c r="H182" s="176"/>
      <c r="I182" s="179"/>
      <c r="J182" s="154"/>
      <c r="K182" s="183">
        <f t="shared" si="21"/>
        <v>0</v>
      </c>
      <c r="L182" s="184"/>
      <c r="M182" s="16"/>
      <c r="N182" s="175">
        <f t="shared" si="25"/>
        <v>0</v>
      </c>
      <c r="O182" s="179"/>
      <c r="P182" s="152"/>
      <c r="Q182" s="176"/>
      <c r="R182" s="177"/>
      <c r="S182" s="152"/>
      <c r="T182" s="178"/>
      <c r="U182" s="179"/>
      <c r="V182" s="152"/>
      <c r="W182" s="176"/>
      <c r="X182" s="179"/>
      <c r="Y182" s="152"/>
      <c r="Z182" s="176"/>
      <c r="AA182" s="179"/>
      <c r="AB182" s="152"/>
      <c r="AC182" s="176"/>
      <c r="AD182" s="179"/>
      <c r="AE182" s="152"/>
      <c r="AF182" s="178"/>
      <c r="AG182" s="180"/>
      <c r="AH182" s="152"/>
      <c r="AI182" s="152"/>
    </row>
    <row r="183" spans="1:35" x14ac:dyDescent="0.25">
      <c r="A183" s="56" t="s">
        <v>233</v>
      </c>
      <c r="B183" s="13" t="s">
        <v>342</v>
      </c>
      <c r="C183" s="11">
        <f t="shared" si="29"/>
        <v>3000</v>
      </c>
      <c r="D183" s="12">
        <f t="shared" si="30"/>
        <v>3500</v>
      </c>
      <c r="E183" s="121">
        <f t="shared" si="31"/>
        <v>10500000</v>
      </c>
      <c r="F183" s="179"/>
      <c r="G183" s="152"/>
      <c r="H183" s="176"/>
      <c r="I183" s="179"/>
      <c r="J183" s="154"/>
      <c r="K183" s="183">
        <f t="shared" si="21"/>
        <v>0</v>
      </c>
      <c r="L183" s="184"/>
      <c r="M183" s="16"/>
      <c r="N183" s="175">
        <f t="shared" si="25"/>
        <v>0</v>
      </c>
      <c r="O183" s="179"/>
      <c r="P183" s="152"/>
      <c r="Q183" s="176"/>
      <c r="R183" s="11">
        <v>3000</v>
      </c>
      <c r="S183" s="12">
        <v>3500</v>
      </c>
      <c r="T183" s="187">
        <f>R183*S183</f>
        <v>10500000</v>
      </c>
      <c r="U183" s="179"/>
      <c r="V183" s="152"/>
      <c r="W183" s="176"/>
      <c r="X183" s="179"/>
      <c r="Y183" s="152"/>
      <c r="Z183" s="176"/>
      <c r="AA183" s="179"/>
      <c r="AB183" s="152"/>
      <c r="AC183" s="176"/>
      <c r="AD183" s="179"/>
      <c r="AE183" s="152"/>
      <c r="AF183" s="178"/>
      <c r="AG183" s="180"/>
      <c r="AH183" s="152"/>
      <c r="AI183" s="152"/>
    </row>
    <row r="184" spans="1:35" x14ac:dyDescent="0.25">
      <c r="A184" s="56" t="s">
        <v>234</v>
      </c>
      <c r="B184" s="13" t="s">
        <v>343</v>
      </c>
      <c r="C184" s="11">
        <f t="shared" si="29"/>
        <v>4000</v>
      </c>
      <c r="D184" s="12">
        <f t="shared" si="30"/>
        <v>3500</v>
      </c>
      <c r="E184" s="121">
        <f t="shared" si="31"/>
        <v>14000000</v>
      </c>
      <c r="F184" s="179"/>
      <c r="G184" s="152"/>
      <c r="H184" s="176"/>
      <c r="I184" s="179"/>
      <c r="J184" s="154"/>
      <c r="K184" s="183">
        <f t="shared" si="21"/>
        <v>0</v>
      </c>
      <c r="L184" s="184"/>
      <c r="M184" s="16"/>
      <c r="N184" s="175">
        <f t="shared" si="25"/>
        <v>0</v>
      </c>
      <c r="O184" s="179"/>
      <c r="P184" s="152"/>
      <c r="Q184" s="176"/>
      <c r="R184" s="11">
        <v>4000</v>
      </c>
      <c r="S184" s="12">
        <v>3500</v>
      </c>
      <c r="T184" s="187">
        <f>R184*S184</f>
        <v>14000000</v>
      </c>
      <c r="U184" s="179"/>
      <c r="V184" s="152"/>
      <c r="W184" s="176"/>
      <c r="X184" s="179"/>
      <c r="Y184" s="152"/>
      <c r="Z184" s="176"/>
      <c r="AA184" s="179"/>
      <c r="AB184" s="152"/>
      <c r="AC184" s="176"/>
      <c r="AD184" s="179"/>
      <c r="AE184" s="152"/>
      <c r="AF184" s="178"/>
      <c r="AG184" s="180"/>
      <c r="AH184" s="152"/>
      <c r="AI184" s="152"/>
    </row>
    <row r="185" spans="1:35" x14ac:dyDescent="0.25">
      <c r="A185" s="56" t="s">
        <v>323</v>
      </c>
      <c r="B185" s="13" t="s">
        <v>237</v>
      </c>
      <c r="C185" s="11">
        <f t="shared" si="29"/>
        <v>0</v>
      </c>
      <c r="D185" s="12">
        <f t="shared" si="30"/>
        <v>0</v>
      </c>
      <c r="E185" s="121">
        <f t="shared" si="31"/>
        <v>0</v>
      </c>
      <c r="F185" s="179"/>
      <c r="G185" s="152"/>
      <c r="H185" s="176"/>
      <c r="I185" s="179"/>
      <c r="J185" s="154"/>
      <c r="K185" s="183">
        <f t="shared" si="21"/>
        <v>0</v>
      </c>
      <c r="L185" s="184"/>
      <c r="M185" s="16"/>
      <c r="N185" s="175">
        <f t="shared" si="25"/>
        <v>0</v>
      </c>
      <c r="O185" s="179"/>
      <c r="P185" s="152"/>
      <c r="Q185" s="176"/>
      <c r="R185" s="177"/>
      <c r="S185" s="152"/>
      <c r="T185" s="178"/>
      <c r="U185" s="179"/>
      <c r="V185" s="152"/>
      <c r="W185" s="176"/>
      <c r="X185" s="179"/>
      <c r="Y185" s="152"/>
      <c r="Z185" s="176"/>
      <c r="AA185" s="179"/>
      <c r="AB185" s="152"/>
      <c r="AC185" s="176"/>
      <c r="AD185" s="179"/>
      <c r="AE185" s="152"/>
      <c r="AF185" s="178"/>
      <c r="AG185" s="180"/>
      <c r="AH185" s="152"/>
      <c r="AI185" s="152"/>
    </row>
    <row r="186" spans="1:35" x14ac:dyDescent="0.25">
      <c r="A186" s="56" t="s">
        <v>236</v>
      </c>
      <c r="B186" s="13" t="s">
        <v>324</v>
      </c>
      <c r="C186" s="11">
        <f t="shared" si="29"/>
        <v>0</v>
      </c>
      <c r="D186" s="12">
        <f t="shared" si="30"/>
        <v>0</v>
      </c>
      <c r="E186" s="121">
        <f t="shared" si="31"/>
        <v>0</v>
      </c>
      <c r="F186" s="179"/>
      <c r="G186" s="152"/>
      <c r="H186" s="176"/>
      <c r="I186" s="179"/>
      <c r="J186" s="154"/>
      <c r="K186" s="183">
        <f t="shared" si="21"/>
        <v>0</v>
      </c>
      <c r="L186" s="184"/>
      <c r="M186" s="16"/>
      <c r="N186" s="175">
        <f t="shared" si="25"/>
        <v>0</v>
      </c>
      <c r="O186" s="179"/>
      <c r="P186" s="152"/>
      <c r="Q186" s="176"/>
      <c r="R186" s="177"/>
      <c r="S186" s="152"/>
      <c r="T186" s="178"/>
      <c r="U186" s="179"/>
      <c r="V186" s="152"/>
      <c r="W186" s="176"/>
      <c r="X186" s="179"/>
      <c r="Y186" s="152"/>
      <c r="Z186" s="176"/>
      <c r="AA186" s="179"/>
      <c r="AB186" s="152"/>
      <c r="AC186" s="176"/>
      <c r="AD186" s="179"/>
      <c r="AE186" s="152"/>
      <c r="AF186" s="178"/>
      <c r="AG186" s="180"/>
      <c r="AH186" s="152"/>
      <c r="AI186" s="152"/>
    </row>
    <row r="187" spans="1:35" x14ac:dyDescent="0.25">
      <c r="A187" s="25" t="s">
        <v>238</v>
      </c>
      <c r="B187" s="26" t="s">
        <v>239</v>
      </c>
      <c r="C187" s="132">
        <v>0</v>
      </c>
      <c r="D187" s="69">
        <v>0</v>
      </c>
      <c r="E187" s="186">
        <v>0</v>
      </c>
      <c r="F187" s="179"/>
      <c r="G187" s="152"/>
      <c r="H187" s="176"/>
      <c r="I187" s="179"/>
      <c r="J187" s="149"/>
      <c r="K187" s="183">
        <f t="shared" si="21"/>
        <v>0</v>
      </c>
      <c r="L187" s="196"/>
      <c r="M187" s="132"/>
      <c r="N187" s="175">
        <f t="shared" si="25"/>
        <v>0</v>
      </c>
      <c r="O187" s="179"/>
      <c r="P187" s="152"/>
      <c r="Q187" s="176"/>
      <c r="R187" s="177"/>
      <c r="S187" s="152"/>
      <c r="T187" s="178"/>
      <c r="U187" s="179"/>
      <c r="V187" s="152"/>
      <c r="W187" s="176"/>
      <c r="X187" s="179"/>
      <c r="Y187" s="152"/>
      <c r="Z187" s="176"/>
      <c r="AA187" s="179"/>
      <c r="AB187" s="152"/>
      <c r="AC187" s="176"/>
      <c r="AD187" s="179"/>
      <c r="AE187" s="152"/>
      <c r="AF187" s="178"/>
      <c r="AG187" s="180"/>
      <c r="AH187" s="152"/>
      <c r="AI187" s="152"/>
    </row>
    <row r="188" spans="1:35" x14ac:dyDescent="0.25">
      <c r="A188" s="15" t="s">
        <v>240</v>
      </c>
      <c r="B188" s="40" t="s">
        <v>293</v>
      </c>
      <c r="C188" s="11">
        <f>F188+I188+L188+O188+R188+U188+X188+AA188+AD188+AG188</f>
        <v>0</v>
      </c>
      <c r="D188" s="12">
        <f>G188+J188+M188+P188+S188</f>
        <v>0</v>
      </c>
      <c r="E188" s="121">
        <f>H188+K188+N188+Q188+T188+W188+Z188+AC188+AF188+AI188</f>
        <v>0</v>
      </c>
      <c r="F188" s="179"/>
      <c r="G188" s="152"/>
      <c r="H188" s="176"/>
      <c r="I188" s="179"/>
      <c r="J188" s="155"/>
      <c r="K188" s="183">
        <f t="shared" si="21"/>
        <v>0</v>
      </c>
      <c r="L188" s="184"/>
      <c r="M188" s="16"/>
      <c r="N188" s="175">
        <f t="shared" si="25"/>
        <v>0</v>
      </c>
      <c r="O188" s="179"/>
      <c r="P188" s="152"/>
      <c r="Q188" s="176"/>
      <c r="R188" s="177"/>
      <c r="S188" s="152"/>
      <c r="T188" s="178"/>
      <c r="U188" s="179"/>
      <c r="V188" s="152"/>
      <c r="W188" s="176"/>
      <c r="X188" s="179"/>
      <c r="Y188" s="152"/>
      <c r="Z188" s="176"/>
      <c r="AA188" s="179"/>
      <c r="AB188" s="152"/>
      <c r="AC188" s="176"/>
      <c r="AD188" s="179"/>
      <c r="AE188" s="152"/>
      <c r="AF188" s="178"/>
      <c r="AG188" s="180"/>
      <c r="AH188" s="152"/>
      <c r="AI188" s="152"/>
    </row>
    <row r="189" spans="1:35" x14ac:dyDescent="0.25">
      <c r="A189" s="25" t="s">
        <v>241</v>
      </c>
      <c r="B189" s="26" t="s">
        <v>242</v>
      </c>
      <c r="C189" s="132">
        <f>SUM(C190:C196)</f>
        <v>70</v>
      </c>
      <c r="D189" s="69">
        <v>0</v>
      </c>
      <c r="E189" s="186">
        <f>SUM(E190:E196)</f>
        <v>6100000</v>
      </c>
      <c r="F189" s="179"/>
      <c r="G189" s="152"/>
      <c r="H189" s="176"/>
      <c r="I189" s="179"/>
      <c r="J189" s="149"/>
      <c r="K189" s="183">
        <f t="shared" si="21"/>
        <v>0</v>
      </c>
      <c r="L189" s="196"/>
      <c r="M189" s="132"/>
      <c r="N189" s="175">
        <f t="shared" si="25"/>
        <v>0</v>
      </c>
      <c r="O189" s="179"/>
      <c r="P189" s="152"/>
      <c r="Q189" s="176"/>
      <c r="R189" s="177"/>
      <c r="S189" s="152"/>
      <c r="T189" s="178"/>
      <c r="U189" s="179"/>
      <c r="V189" s="152"/>
      <c r="W189" s="176"/>
      <c r="X189" s="179"/>
      <c r="Y189" s="152"/>
      <c r="Z189" s="176"/>
      <c r="AA189" s="179"/>
      <c r="AB189" s="152"/>
      <c r="AC189" s="176"/>
      <c r="AD189" s="179"/>
      <c r="AE189" s="152"/>
      <c r="AF189" s="178"/>
      <c r="AG189" s="180"/>
      <c r="AH189" s="152"/>
      <c r="AI189" s="152"/>
    </row>
    <row r="190" spans="1:35" x14ac:dyDescent="0.25">
      <c r="A190" s="15" t="s">
        <v>243</v>
      </c>
      <c r="B190" s="13" t="s">
        <v>244</v>
      </c>
      <c r="C190" s="11">
        <f t="shared" ref="C190:C196" si="32">F190+I190+L190+O190+R190+U190+X190+AA190+AD190+AG190</f>
        <v>0</v>
      </c>
      <c r="D190" s="12">
        <f t="shared" ref="D190:D196" si="33">G190+J190+M190+P190+S190</f>
        <v>0</v>
      </c>
      <c r="E190" s="121">
        <f t="shared" ref="E190:E196" si="34">H190+K190+N190+Q190+T190+W190+Z190+AC190+AF190+AI190</f>
        <v>0</v>
      </c>
      <c r="F190" s="179"/>
      <c r="G190" s="152"/>
      <c r="H190" s="176"/>
      <c r="I190" s="179"/>
      <c r="J190" s="154"/>
      <c r="K190" s="183">
        <f t="shared" si="21"/>
        <v>0</v>
      </c>
      <c r="L190" s="184"/>
      <c r="M190" s="16"/>
      <c r="N190" s="175">
        <f t="shared" si="25"/>
        <v>0</v>
      </c>
      <c r="O190" s="179"/>
      <c r="P190" s="152"/>
      <c r="Q190" s="176"/>
      <c r="R190" s="11"/>
      <c r="S190" s="12"/>
      <c r="T190" s="187">
        <f>R190*S190</f>
        <v>0</v>
      </c>
      <c r="U190" s="179"/>
      <c r="V190" s="152"/>
      <c r="W190" s="176"/>
      <c r="X190" s="179"/>
      <c r="Y190" s="152"/>
      <c r="Z190" s="176"/>
      <c r="AA190" s="179"/>
      <c r="AB190" s="152"/>
      <c r="AC190" s="176"/>
      <c r="AD190" s="179"/>
      <c r="AE190" s="152"/>
      <c r="AF190" s="178"/>
      <c r="AG190" s="180"/>
      <c r="AH190" s="152"/>
      <c r="AI190" s="152"/>
    </row>
    <row r="191" spans="1:35" x14ac:dyDescent="0.25">
      <c r="A191" s="15" t="s">
        <v>245</v>
      </c>
      <c r="B191" s="13" t="s">
        <v>246</v>
      </c>
      <c r="C191" s="11">
        <f t="shared" si="32"/>
        <v>0</v>
      </c>
      <c r="D191" s="12">
        <f t="shared" si="33"/>
        <v>0</v>
      </c>
      <c r="E191" s="121">
        <f t="shared" si="34"/>
        <v>0</v>
      </c>
      <c r="F191" s="179"/>
      <c r="G191" s="152"/>
      <c r="H191" s="176"/>
      <c r="I191" s="179"/>
      <c r="J191" s="154"/>
      <c r="K191" s="183">
        <f t="shared" ref="K191:K222" si="35">I191*J191</f>
        <v>0</v>
      </c>
      <c r="L191" s="184"/>
      <c r="M191" s="16"/>
      <c r="N191" s="175">
        <f t="shared" si="25"/>
        <v>0</v>
      </c>
      <c r="O191" s="179"/>
      <c r="P191" s="152"/>
      <c r="Q191" s="176"/>
      <c r="R191" s="177"/>
      <c r="S191" s="152"/>
      <c r="T191" s="178"/>
      <c r="U191" s="179"/>
      <c r="V191" s="152"/>
      <c r="W191" s="176"/>
      <c r="X191" s="179"/>
      <c r="Y191" s="152"/>
      <c r="Z191" s="176"/>
      <c r="AA191" s="179"/>
      <c r="AB191" s="152"/>
      <c r="AC191" s="176"/>
      <c r="AD191" s="179"/>
      <c r="AE191" s="152"/>
      <c r="AF191" s="178"/>
      <c r="AG191" s="180"/>
      <c r="AH191" s="152"/>
      <c r="AI191" s="152"/>
    </row>
    <row r="192" spans="1:35" x14ac:dyDescent="0.25">
      <c r="A192" s="15" t="s">
        <v>247</v>
      </c>
      <c r="B192" s="13" t="s">
        <v>248</v>
      </c>
      <c r="C192" s="11">
        <f t="shared" si="32"/>
        <v>0</v>
      </c>
      <c r="D192" s="12">
        <f t="shared" si="33"/>
        <v>0</v>
      </c>
      <c r="E192" s="121">
        <f t="shared" si="34"/>
        <v>0</v>
      </c>
      <c r="F192" s="179"/>
      <c r="G192" s="152"/>
      <c r="H192" s="176"/>
      <c r="I192" s="179"/>
      <c r="J192" s="154"/>
      <c r="K192" s="183">
        <f t="shared" si="35"/>
        <v>0</v>
      </c>
      <c r="L192" s="184"/>
      <c r="M192" s="16"/>
      <c r="N192" s="175">
        <f t="shared" si="25"/>
        <v>0</v>
      </c>
      <c r="O192" s="179"/>
      <c r="P192" s="152"/>
      <c r="Q192" s="176"/>
      <c r="R192" s="177"/>
      <c r="S192" s="152"/>
      <c r="T192" s="178"/>
      <c r="U192" s="179"/>
      <c r="V192" s="152"/>
      <c r="W192" s="176"/>
      <c r="X192" s="179"/>
      <c r="Y192" s="152"/>
      <c r="Z192" s="176"/>
      <c r="AA192" s="179"/>
      <c r="AB192" s="152"/>
      <c r="AC192" s="176"/>
      <c r="AD192" s="179"/>
      <c r="AE192" s="152"/>
      <c r="AF192" s="178"/>
      <c r="AG192" s="180"/>
      <c r="AH192" s="152"/>
      <c r="AI192" s="152"/>
    </row>
    <row r="193" spans="1:35" x14ac:dyDescent="0.25">
      <c r="A193" s="15" t="s">
        <v>249</v>
      </c>
      <c r="B193" s="13" t="s">
        <v>250</v>
      </c>
      <c r="C193" s="11">
        <f t="shared" si="32"/>
        <v>60</v>
      </c>
      <c r="D193" s="12">
        <f t="shared" si="33"/>
        <v>100000</v>
      </c>
      <c r="E193" s="121">
        <f t="shared" si="34"/>
        <v>6000000</v>
      </c>
      <c r="F193" s="179"/>
      <c r="G193" s="152"/>
      <c r="H193" s="176"/>
      <c r="I193" s="179"/>
      <c r="J193" s="154"/>
      <c r="K193" s="183">
        <f t="shared" si="35"/>
        <v>0</v>
      </c>
      <c r="L193" s="184"/>
      <c r="M193" s="16"/>
      <c r="N193" s="175">
        <f t="shared" si="25"/>
        <v>0</v>
      </c>
      <c r="O193" s="179"/>
      <c r="P193" s="152"/>
      <c r="Q193" s="176"/>
      <c r="R193" s="11">
        <v>60</v>
      </c>
      <c r="S193" s="12">
        <v>100000</v>
      </c>
      <c r="T193" s="187">
        <f>R193*S193</f>
        <v>6000000</v>
      </c>
      <c r="U193" s="179"/>
      <c r="V193" s="152"/>
      <c r="W193" s="176"/>
      <c r="X193" s="179"/>
      <c r="Y193" s="152"/>
      <c r="Z193" s="176"/>
      <c r="AA193" s="179"/>
      <c r="AB193" s="152"/>
      <c r="AC193" s="176"/>
      <c r="AD193" s="179"/>
      <c r="AE193" s="152"/>
      <c r="AF193" s="178"/>
      <c r="AG193" s="180"/>
      <c r="AH193" s="152"/>
      <c r="AI193" s="152"/>
    </row>
    <row r="194" spans="1:35" ht="24" x14ac:dyDescent="0.25">
      <c r="A194" s="15" t="s">
        <v>251</v>
      </c>
      <c r="B194" s="13" t="s">
        <v>294</v>
      </c>
      <c r="C194" s="11">
        <f t="shared" si="32"/>
        <v>0</v>
      </c>
      <c r="D194" s="12">
        <f t="shared" si="33"/>
        <v>0</v>
      </c>
      <c r="E194" s="121">
        <f t="shared" si="34"/>
        <v>0</v>
      </c>
      <c r="F194" s="179"/>
      <c r="G194" s="152"/>
      <c r="H194" s="176"/>
      <c r="I194" s="179"/>
      <c r="J194" s="154"/>
      <c r="K194" s="183">
        <f t="shared" si="35"/>
        <v>0</v>
      </c>
      <c r="L194" s="184"/>
      <c r="M194" s="16"/>
      <c r="N194" s="175">
        <f t="shared" si="25"/>
        <v>0</v>
      </c>
      <c r="O194" s="179"/>
      <c r="P194" s="152"/>
      <c r="Q194" s="176"/>
      <c r="R194" s="177"/>
      <c r="S194" s="152"/>
      <c r="T194" s="178"/>
      <c r="U194" s="179"/>
      <c r="V194" s="152"/>
      <c r="W194" s="176"/>
      <c r="X194" s="179"/>
      <c r="Y194" s="152"/>
      <c r="Z194" s="176"/>
      <c r="AA194" s="179"/>
      <c r="AB194" s="152"/>
      <c r="AC194" s="176"/>
      <c r="AD194" s="179"/>
      <c r="AE194" s="152"/>
      <c r="AF194" s="178"/>
      <c r="AG194" s="180"/>
      <c r="AH194" s="152"/>
      <c r="AI194" s="152"/>
    </row>
    <row r="195" spans="1:35" x14ac:dyDescent="0.25">
      <c r="A195" s="15" t="s">
        <v>252</v>
      </c>
      <c r="B195" s="13" t="s">
        <v>351</v>
      </c>
      <c r="C195" s="11">
        <f t="shared" si="32"/>
        <v>0</v>
      </c>
      <c r="D195" s="12">
        <f t="shared" si="33"/>
        <v>312500</v>
      </c>
      <c r="E195" s="121">
        <f t="shared" si="34"/>
        <v>0</v>
      </c>
      <c r="F195" s="179"/>
      <c r="G195" s="152"/>
      <c r="H195" s="176"/>
      <c r="I195" s="179"/>
      <c r="J195" s="154"/>
      <c r="K195" s="183">
        <f t="shared" si="35"/>
        <v>0</v>
      </c>
      <c r="L195" s="184"/>
      <c r="M195" s="16"/>
      <c r="N195" s="175">
        <f t="shared" si="25"/>
        <v>0</v>
      </c>
      <c r="O195" s="179"/>
      <c r="P195" s="152"/>
      <c r="Q195" s="176"/>
      <c r="R195" s="11"/>
      <c r="S195" s="12">
        <v>312500</v>
      </c>
      <c r="T195" s="187">
        <f>R195*S195</f>
        <v>0</v>
      </c>
      <c r="U195" s="179"/>
      <c r="V195" s="152"/>
      <c r="W195" s="176"/>
      <c r="X195" s="179"/>
      <c r="Y195" s="152"/>
      <c r="Z195" s="176"/>
      <c r="AA195" s="179"/>
      <c r="AB195" s="152"/>
      <c r="AC195" s="176"/>
      <c r="AD195" s="179"/>
      <c r="AE195" s="152"/>
      <c r="AF195" s="178"/>
      <c r="AG195" s="180"/>
      <c r="AH195" s="152"/>
      <c r="AI195" s="152"/>
    </row>
    <row r="196" spans="1:35" x14ac:dyDescent="0.25">
      <c r="A196" s="15" t="s">
        <v>253</v>
      </c>
      <c r="B196" s="13" t="s">
        <v>352</v>
      </c>
      <c r="C196" s="11">
        <f t="shared" si="32"/>
        <v>10</v>
      </c>
      <c r="D196" s="12">
        <f t="shared" si="33"/>
        <v>10000</v>
      </c>
      <c r="E196" s="121">
        <f t="shared" si="34"/>
        <v>100000</v>
      </c>
      <c r="F196" s="179"/>
      <c r="G196" s="152"/>
      <c r="H196" s="176"/>
      <c r="I196" s="179"/>
      <c r="J196" s="154"/>
      <c r="K196" s="183">
        <f t="shared" si="35"/>
        <v>0</v>
      </c>
      <c r="L196" s="184"/>
      <c r="M196" s="16"/>
      <c r="N196" s="175">
        <f t="shared" si="25"/>
        <v>0</v>
      </c>
      <c r="O196" s="179"/>
      <c r="P196" s="152"/>
      <c r="Q196" s="176"/>
      <c r="R196" s="11">
        <v>10</v>
      </c>
      <c r="S196" s="12">
        <v>10000</v>
      </c>
      <c r="T196" s="187">
        <f>R196*S196</f>
        <v>100000</v>
      </c>
      <c r="U196" s="179"/>
      <c r="V196" s="152"/>
      <c r="W196" s="176"/>
      <c r="X196" s="179"/>
      <c r="Y196" s="152"/>
      <c r="Z196" s="176"/>
      <c r="AA196" s="179"/>
      <c r="AB196" s="152"/>
      <c r="AC196" s="176"/>
      <c r="AD196" s="179"/>
      <c r="AE196" s="152"/>
      <c r="AF196" s="178"/>
      <c r="AG196" s="180"/>
      <c r="AH196" s="152"/>
      <c r="AI196" s="152"/>
    </row>
    <row r="197" spans="1:35" x14ac:dyDescent="0.25">
      <c r="A197" s="25" t="s">
        <v>254</v>
      </c>
      <c r="B197" s="26" t="s">
        <v>255</v>
      </c>
      <c r="C197" s="11">
        <f>SUM(C198:C200)</f>
        <v>20</v>
      </c>
      <c r="D197" s="12"/>
      <c r="E197" s="121">
        <f>SUM(E198:E200)</f>
        <v>6000000</v>
      </c>
      <c r="F197" s="179"/>
      <c r="G197" s="152"/>
      <c r="H197" s="176"/>
      <c r="I197" s="179"/>
      <c r="J197" s="149"/>
      <c r="K197" s="183">
        <f t="shared" si="35"/>
        <v>0</v>
      </c>
      <c r="L197" s="184"/>
      <c r="M197" s="11"/>
      <c r="N197" s="175">
        <f t="shared" si="25"/>
        <v>0</v>
      </c>
      <c r="O197" s="179"/>
      <c r="P197" s="152"/>
      <c r="Q197" s="176"/>
      <c r="R197" s="177"/>
      <c r="S197" s="152"/>
      <c r="T197" s="178"/>
      <c r="U197" s="179"/>
      <c r="V197" s="152"/>
      <c r="W197" s="176"/>
      <c r="X197" s="179"/>
      <c r="Y197" s="152"/>
      <c r="Z197" s="176"/>
      <c r="AA197" s="179"/>
      <c r="AB197" s="152"/>
      <c r="AC197" s="176"/>
      <c r="AD197" s="179"/>
      <c r="AE197" s="152"/>
      <c r="AF197" s="178"/>
      <c r="AG197" s="180"/>
      <c r="AH197" s="152"/>
      <c r="AI197" s="152"/>
    </row>
    <row r="198" spans="1:35" x14ac:dyDescent="0.25">
      <c r="A198" s="15">
        <v>1654104001</v>
      </c>
      <c r="B198" s="13" t="s">
        <v>256</v>
      </c>
      <c r="C198" s="11">
        <f t="shared" ref="C198:C200" si="36">F198+I198+L198+O198+R198+U198+X198+AA198+AD198+AG198</f>
        <v>0</v>
      </c>
      <c r="D198" s="12">
        <f t="shared" ref="D198:D200" si="37">G198+J198+M198+P198+S198</f>
        <v>0</v>
      </c>
      <c r="E198" s="121">
        <f t="shared" ref="E198:E200" si="38">H198+K198+N198+Q198+T198+W198+Z198+AC198+AF198+AI198</f>
        <v>0</v>
      </c>
      <c r="F198" s="179"/>
      <c r="G198" s="152"/>
      <c r="H198" s="176"/>
      <c r="I198" s="179"/>
      <c r="J198" s="154"/>
      <c r="K198" s="183">
        <f t="shared" si="35"/>
        <v>0</v>
      </c>
      <c r="L198" s="184"/>
      <c r="M198" s="16"/>
      <c r="N198" s="175">
        <f t="shared" si="25"/>
        <v>0</v>
      </c>
      <c r="O198" s="179"/>
      <c r="P198" s="152"/>
      <c r="Q198" s="176"/>
      <c r="R198" s="177"/>
      <c r="S198" s="152"/>
      <c r="T198" s="178"/>
      <c r="U198" s="179"/>
      <c r="V198" s="152"/>
      <c r="W198" s="176"/>
      <c r="X198" s="179"/>
      <c r="Y198" s="152"/>
      <c r="Z198" s="176"/>
      <c r="AA198" s="179"/>
      <c r="AB198" s="152"/>
      <c r="AC198" s="176"/>
      <c r="AD198" s="179"/>
      <c r="AE198" s="152"/>
      <c r="AF198" s="178"/>
      <c r="AG198" s="180"/>
      <c r="AH198" s="152"/>
      <c r="AI198" s="152"/>
    </row>
    <row r="199" spans="1:35" x14ac:dyDescent="0.25">
      <c r="A199" s="15">
        <v>1654104002</v>
      </c>
      <c r="B199" s="13" t="s">
        <v>257</v>
      </c>
      <c r="C199" s="11">
        <f t="shared" si="36"/>
        <v>20</v>
      </c>
      <c r="D199" s="12">
        <f t="shared" si="37"/>
        <v>300000</v>
      </c>
      <c r="E199" s="121">
        <f t="shared" si="38"/>
        <v>6000000</v>
      </c>
      <c r="F199" s="179"/>
      <c r="G199" s="152"/>
      <c r="H199" s="176"/>
      <c r="I199" s="179"/>
      <c r="J199" s="154"/>
      <c r="K199" s="183">
        <f t="shared" si="35"/>
        <v>0</v>
      </c>
      <c r="L199" s="184"/>
      <c r="M199" s="16"/>
      <c r="N199" s="175">
        <f t="shared" si="25"/>
        <v>0</v>
      </c>
      <c r="O199" s="179"/>
      <c r="P199" s="152"/>
      <c r="Q199" s="176"/>
      <c r="R199" s="11">
        <v>20</v>
      </c>
      <c r="S199" s="12">
        <v>300000</v>
      </c>
      <c r="T199" s="187">
        <f>R199*S199</f>
        <v>6000000</v>
      </c>
      <c r="U199" s="179"/>
      <c r="V199" s="152"/>
      <c r="W199" s="176"/>
      <c r="X199" s="179"/>
      <c r="Y199" s="152"/>
      <c r="Z199" s="176"/>
      <c r="AA199" s="179"/>
      <c r="AB199" s="152"/>
      <c r="AC199" s="176"/>
      <c r="AD199" s="179"/>
      <c r="AE199" s="152"/>
      <c r="AF199" s="178"/>
      <c r="AG199" s="180"/>
      <c r="AH199" s="152"/>
      <c r="AI199" s="152"/>
    </row>
    <row r="200" spans="1:35" x14ac:dyDescent="0.25">
      <c r="A200" s="15">
        <v>1654104003</v>
      </c>
      <c r="B200" s="13" t="s">
        <v>235</v>
      </c>
      <c r="C200" s="11">
        <f t="shared" si="36"/>
        <v>0</v>
      </c>
      <c r="D200" s="12">
        <f t="shared" si="37"/>
        <v>0</v>
      </c>
      <c r="E200" s="121">
        <f t="shared" si="38"/>
        <v>0</v>
      </c>
      <c r="F200" s="179"/>
      <c r="G200" s="152"/>
      <c r="H200" s="176"/>
      <c r="I200" s="179"/>
      <c r="J200" s="154"/>
      <c r="K200" s="183">
        <f t="shared" si="35"/>
        <v>0</v>
      </c>
      <c r="L200" s="184"/>
      <c r="M200" s="16"/>
      <c r="N200" s="175">
        <f t="shared" si="25"/>
        <v>0</v>
      </c>
      <c r="O200" s="179"/>
      <c r="P200" s="152"/>
      <c r="Q200" s="176"/>
      <c r="R200" s="177"/>
      <c r="S200" s="152"/>
      <c r="T200" s="178"/>
      <c r="U200" s="179"/>
      <c r="V200" s="152"/>
      <c r="W200" s="176"/>
      <c r="X200" s="179"/>
      <c r="Y200" s="152"/>
      <c r="Z200" s="176"/>
      <c r="AA200" s="179"/>
      <c r="AB200" s="152"/>
      <c r="AC200" s="176"/>
      <c r="AD200" s="179"/>
      <c r="AE200" s="152"/>
      <c r="AF200" s="178"/>
      <c r="AG200" s="180"/>
      <c r="AH200" s="152"/>
      <c r="AI200" s="152"/>
    </row>
    <row r="201" spans="1:35" x14ac:dyDescent="0.25">
      <c r="A201" s="36" t="s">
        <v>258</v>
      </c>
      <c r="B201" s="33" t="s">
        <v>353</v>
      </c>
      <c r="C201" s="132">
        <f>C202+C222</f>
        <v>561</v>
      </c>
      <c r="D201" s="138">
        <v>0</v>
      </c>
      <c r="E201" s="186">
        <f>E202+E222</f>
        <v>24026250</v>
      </c>
      <c r="F201" s="179"/>
      <c r="G201" s="152"/>
      <c r="H201" s="176"/>
      <c r="I201" s="179"/>
      <c r="J201" s="149"/>
      <c r="K201" s="183">
        <f t="shared" si="35"/>
        <v>0</v>
      </c>
      <c r="L201" s="184"/>
      <c r="M201" s="11"/>
      <c r="N201" s="175">
        <f t="shared" si="25"/>
        <v>0</v>
      </c>
      <c r="O201" s="179"/>
      <c r="P201" s="152"/>
      <c r="Q201" s="176"/>
      <c r="R201" s="177"/>
      <c r="S201" s="152"/>
      <c r="T201" s="178"/>
      <c r="U201" s="179"/>
      <c r="V201" s="152"/>
      <c r="W201" s="176"/>
      <c r="X201" s="179"/>
      <c r="Y201" s="152"/>
      <c r="Z201" s="176"/>
      <c r="AA201" s="179"/>
      <c r="AB201" s="152"/>
      <c r="AC201" s="176"/>
      <c r="AD201" s="179"/>
      <c r="AE201" s="152"/>
      <c r="AF201" s="178"/>
      <c r="AG201" s="180"/>
      <c r="AH201" s="152"/>
      <c r="AI201" s="152"/>
    </row>
    <row r="202" spans="1:35" x14ac:dyDescent="0.25">
      <c r="A202" s="25" t="s">
        <v>259</v>
      </c>
      <c r="B202" s="26" t="s">
        <v>260</v>
      </c>
      <c r="C202" s="11">
        <f>SUM(C203:C221)</f>
        <v>2</v>
      </c>
      <c r="D202" s="12">
        <v>0</v>
      </c>
      <c r="E202" s="121">
        <f>SUM(E203:E221)</f>
        <v>7250000</v>
      </c>
      <c r="F202" s="179"/>
      <c r="G202" s="152"/>
      <c r="H202" s="176"/>
      <c r="I202" s="179"/>
      <c r="J202" s="149"/>
      <c r="K202" s="183">
        <f t="shared" si="35"/>
        <v>0</v>
      </c>
      <c r="L202" s="184"/>
      <c r="M202" s="11"/>
      <c r="N202" s="175">
        <f t="shared" si="25"/>
        <v>0</v>
      </c>
      <c r="O202" s="179"/>
      <c r="P202" s="152"/>
      <c r="Q202" s="176"/>
      <c r="R202" s="177"/>
      <c r="S202" s="152"/>
      <c r="T202" s="178"/>
      <c r="U202" s="179"/>
      <c r="V202" s="152"/>
      <c r="W202" s="176"/>
      <c r="X202" s="179"/>
      <c r="Y202" s="152"/>
      <c r="Z202" s="176"/>
      <c r="AA202" s="179"/>
      <c r="AB202" s="152"/>
      <c r="AC202" s="176"/>
      <c r="AD202" s="179"/>
      <c r="AE202" s="152"/>
      <c r="AF202" s="178"/>
      <c r="AG202" s="180"/>
      <c r="AH202" s="152"/>
      <c r="AI202" s="152"/>
    </row>
    <row r="203" spans="1:35" x14ac:dyDescent="0.25">
      <c r="A203" s="15">
        <v>1660101001</v>
      </c>
      <c r="B203" s="13" t="s">
        <v>354</v>
      </c>
      <c r="C203" s="11">
        <f t="shared" ref="C203:C220" si="39">F203+I203+L203+O203+R203+U203+X203+AA203+AD203+AG203</f>
        <v>0</v>
      </c>
      <c r="D203" s="12">
        <f t="shared" ref="D203:D221" si="40">G203+J203+M203+P203+S203</f>
        <v>0</v>
      </c>
      <c r="E203" s="121">
        <f t="shared" ref="E203:E221" si="41">H203+K203+N203+Q203+T203+W203+Z203+AC203+AF203+AI203</f>
        <v>0</v>
      </c>
      <c r="F203" s="179"/>
      <c r="G203" s="152"/>
      <c r="H203" s="176"/>
      <c r="I203" s="179"/>
      <c r="J203" s="154"/>
      <c r="K203" s="183">
        <f t="shared" si="35"/>
        <v>0</v>
      </c>
      <c r="L203" s="184"/>
      <c r="M203" s="16"/>
      <c r="N203" s="175">
        <f t="shared" si="25"/>
        <v>0</v>
      </c>
      <c r="O203" s="179"/>
      <c r="P203" s="152"/>
      <c r="Q203" s="176"/>
      <c r="R203" s="177"/>
      <c r="S203" s="152"/>
      <c r="T203" s="178"/>
      <c r="U203" s="179"/>
      <c r="V203" s="152"/>
      <c r="W203" s="176"/>
      <c r="X203" s="179"/>
      <c r="Y203" s="152"/>
      <c r="Z203" s="176"/>
      <c r="AA203" s="179"/>
      <c r="AB203" s="152"/>
      <c r="AC203" s="176"/>
      <c r="AD203" s="179"/>
      <c r="AE203" s="152"/>
      <c r="AF203" s="178"/>
      <c r="AG203" s="180"/>
      <c r="AH203" s="152"/>
      <c r="AI203" s="152"/>
    </row>
    <row r="204" spans="1:35" x14ac:dyDescent="0.25">
      <c r="A204" s="15">
        <v>1660101002</v>
      </c>
      <c r="B204" s="13" t="s">
        <v>261</v>
      </c>
      <c r="C204" s="11">
        <f t="shared" si="39"/>
        <v>0</v>
      </c>
      <c r="D204" s="12">
        <f t="shared" si="40"/>
        <v>0</v>
      </c>
      <c r="E204" s="121">
        <f t="shared" si="41"/>
        <v>0</v>
      </c>
      <c r="F204" s="179"/>
      <c r="G204" s="152"/>
      <c r="H204" s="176"/>
      <c r="I204" s="179"/>
      <c r="J204" s="154"/>
      <c r="K204" s="183">
        <f t="shared" si="35"/>
        <v>0</v>
      </c>
      <c r="L204" s="184"/>
      <c r="M204" s="16"/>
      <c r="N204" s="175">
        <f t="shared" si="25"/>
        <v>0</v>
      </c>
      <c r="O204" s="179"/>
      <c r="P204" s="152"/>
      <c r="Q204" s="176"/>
      <c r="R204" s="177"/>
      <c r="S204" s="152"/>
      <c r="T204" s="178"/>
      <c r="U204" s="179"/>
      <c r="V204" s="152"/>
      <c r="W204" s="176"/>
      <c r="X204" s="179"/>
      <c r="Y204" s="152"/>
      <c r="Z204" s="176"/>
      <c r="AA204" s="179"/>
      <c r="AB204" s="152"/>
      <c r="AC204" s="176"/>
      <c r="AD204" s="179"/>
      <c r="AE204" s="152"/>
      <c r="AF204" s="178"/>
      <c r="AG204" s="180"/>
      <c r="AH204" s="152"/>
      <c r="AI204" s="152"/>
    </row>
    <row r="205" spans="1:35" x14ac:dyDescent="0.25">
      <c r="A205" s="15">
        <v>1660101003</v>
      </c>
      <c r="B205" s="13" t="s">
        <v>262</v>
      </c>
      <c r="C205" s="11">
        <f t="shared" si="39"/>
        <v>0</v>
      </c>
      <c r="D205" s="12">
        <f t="shared" si="40"/>
        <v>0</v>
      </c>
      <c r="E205" s="121">
        <f t="shared" si="41"/>
        <v>0</v>
      </c>
      <c r="F205" s="179"/>
      <c r="G205" s="152"/>
      <c r="H205" s="176"/>
      <c r="I205" s="179"/>
      <c r="J205" s="154"/>
      <c r="K205" s="183">
        <f t="shared" si="35"/>
        <v>0</v>
      </c>
      <c r="L205" s="184"/>
      <c r="M205" s="16"/>
      <c r="N205" s="175">
        <f t="shared" si="25"/>
        <v>0</v>
      </c>
      <c r="O205" s="179"/>
      <c r="P205" s="152"/>
      <c r="Q205" s="176"/>
      <c r="R205" s="177"/>
      <c r="S205" s="152"/>
      <c r="T205" s="178"/>
      <c r="U205" s="179"/>
      <c r="V205" s="152"/>
      <c r="W205" s="176"/>
      <c r="X205" s="179"/>
      <c r="Y205" s="152"/>
      <c r="Z205" s="176"/>
      <c r="AA205" s="179"/>
      <c r="AB205" s="152"/>
      <c r="AC205" s="176"/>
      <c r="AD205" s="179"/>
      <c r="AE205" s="152"/>
      <c r="AF205" s="178"/>
      <c r="AG205" s="180"/>
      <c r="AH205" s="152"/>
      <c r="AI205" s="152"/>
    </row>
    <row r="206" spans="1:35" x14ac:dyDescent="0.25">
      <c r="A206" s="15">
        <v>1660101004</v>
      </c>
      <c r="B206" s="13" t="s">
        <v>263</v>
      </c>
      <c r="C206" s="11">
        <f t="shared" si="39"/>
        <v>1</v>
      </c>
      <c r="D206" s="12">
        <f t="shared" si="40"/>
        <v>3750000</v>
      </c>
      <c r="E206" s="121">
        <f t="shared" si="41"/>
        <v>3750000</v>
      </c>
      <c r="F206" s="179"/>
      <c r="G206" s="152"/>
      <c r="H206" s="176"/>
      <c r="I206" s="179">
        <v>1</v>
      </c>
      <c r="J206" s="154">
        <v>3750000</v>
      </c>
      <c r="K206" s="183">
        <f t="shared" si="35"/>
        <v>3750000</v>
      </c>
      <c r="L206" s="184"/>
      <c r="M206" s="16"/>
      <c r="N206" s="175">
        <f t="shared" si="25"/>
        <v>0</v>
      </c>
      <c r="O206" s="179"/>
      <c r="P206" s="152"/>
      <c r="Q206" s="176"/>
      <c r="R206" s="177"/>
      <c r="S206" s="152"/>
      <c r="T206" s="178"/>
      <c r="U206" s="179"/>
      <c r="V206" s="152"/>
      <c r="W206" s="176"/>
      <c r="X206" s="179"/>
      <c r="Y206" s="152"/>
      <c r="Z206" s="176"/>
      <c r="AA206" s="179"/>
      <c r="AB206" s="152"/>
      <c r="AC206" s="176"/>
      <c r="AD206" s="179"/>
      <c r="AE206" s="152"/>
      <c r="AF206" s="178"/>
      <c r="AG206" s="180"/>
      <c r="AH206" s="152"/>
      <c r="AI206" s="152"/>
    </row>
    <row r="207" spans="1:35" x14ac:dyDescent="0.25">
      <c r="A207" s="15">
        <v>1660101005</v>
      </c>
      <c r="B207" s="13" t="s">
        <v>264</v>
      </c>
      <c r="C207" s="11">
        <f t="shared" si="39"/>
        <v>0</v>
      </c>
      <c r="D207" s="12">
        <f t="shared" si="40"/>
        <v>0</v>
      </c>
      <c r="E207" s="121">
        <f t="shared" si="41"/>
        <v>0</v>
      </c>
      <c r="F207" s="179"/>
      <c r="G207" s="152"/>
      <c r="H207" s="176"/>
      <c r="I207" s="179"/>
      <c r="J207" s="154"/>
      <c r="K207" s="183">
        <f t="shared" si="35"/>
        <v>0</v>
      </c>
      <c r="L207" s="184"/>
      <c r="M207" s="16"/>
      <c r="N207" s="175">
        <f t="shared" ref="N207:N223" si="42">L207*M207</f>
        <v>0</v>
      </c>
      <c r="O207" s="179"/>
      <c r="P207" s="152"/>
      <c r="Q207" s="176"/>
      <c r="R207" s="177"/>
      <c r="S207" s="152"/>
      <c r="T207" s="178"/>
      <c r="U207" s="179"/>
      <c r="V207" s="152"/>
      <c r="W207" s="176"/>
      <c r="X207" s="179"/>
      <c r="Y207" s="152"/>
      <c r="Z207" s="176"/>
      <c r="AA207" s="179"/>
      <c r="AB207" s="152"/>
      <c r="AC207" s="176"/>
      <c r="AD207" s="179"/>
      <c r="AE207" s="152"/>
      <c r="AF207" s="178"/>
      <c r="AG207" s="180"/>
      <c r="AH207" s="152"/>
      <c r="AI207" s="152"/>
    </row>
    <row r="208" spans="1:35" x14ac:dyDescent="0.25">
      <c r="A208" s="15">
        <v>1660101006</v>
      </c>
      <c r="B208" s="13" t="s">
        <v>265</v>
      </c>
      <c r="C208" s="11">
        <f t="shared" si="39"/>
        <v>0</v>
      </c>
      <c r="D208" s="12">
        <f t="shared" si="40"/>
        <v>0</v>
      </c>
      <c r="E208" s="121">
        <f t="shared" si="41"/>
        <v>0</v>
      </c>
      <c r="F208" s="179"/>
      <c r="G208" s="152"/>
      <c r="H208" s="176"/>
      <c r="I208" s="179"/>
      <c r="J208" s="154"/>
      <c r="K208" s="183">
        <f t="shared" si="35"/>
        <v>0</v>
      </c>
      <c r="L208" s="184"/>
      <c r="M208" s="16"/>
      <c r="N208" s="175">
        <f t="shared" si="42"/>
        <v>0</v>
      </c>
      <c r="O208" s="179"/>
      <c r="P208" s="152"/>
      <c r="Q208" s="176"/>
      <c r="R208" s="177"/>
      <c r="S208" s="152"/>
      <c r="T208" s="178"/>
      <c r="U208" s="179"/>
      <c r="V208" s="152"/>
      <c r="W208" s="176"/>
      <c r="X208" s="179"/>
      <c r="Y208" s="152"/>
      <c r="Z208" s="176"/>
      <c r="AA208" s="179"/>
      <c r="AB208" s="152"/>
      <c r="AC208" s="176"/>
      <c r="AD208" s="179"/>
      <c r="AE208" s="152"/>
      <c r="AF208" s="178"/>
      <c r="AG208" s="180"/>
      <c r="AH208" s="152"/>
      <c r="AI208" s="152"/>
    </row>
    <row r="209" spans="1:35" x14ac:dyDescent="0.25">
      <c r="A209" s="15">
        <v>1660101007</v>
      </c>
      <c r="B209" s="13" t="s">
        <v>266</v>
      </c>
      <c r="C209" s="11">
        <f t="shared" si="39"/>
        <v>0</v>
      </c>
      <c r="D209" s="12">
        <f t="shared" si="40"/>
        <v>0</v>
      </c>
      <c r="E209" s="121">
        <f t="shared" si="41"/>
        <v>0</v>
      </c>
      <c r="F209" s="179"/>
      <c r="G209" s="152"/>
      <c r="H209" s="176"/>
      <c r="I209" s="179"/>
      <c r="J209" s="154"/>
      <c r="K209" s="183">
        <f t="shared" si="35"/>
        <v>0</v>
      </c>
      <c r="L209" s="184"/>
      <c r="M209" s="16"/>
      <c r="N209" s="175">
        <f t="shared" si="42"/>
        <v>0</v>
      </c>
      <c r="O209" s="179"/>
      <c r="P209" s="152"/>
      <c r="Q209" s="176"/>
      <c r="R209" s="177"/>
      <c r="S209" s="152"/>
      <c r="T209" s="178"/>
      <c r="U209" s="179"/>
      <c r="V209" s="152"/>
      <c r="W209" s="176"/>
      <c r="X209" s="179"/>
      <c r="Y209" s="152"/>
      <c r="Z209" s="176"/>
      <c r="AA209" s="179"/>
      <c r="AB209" s="152"/>
      <c r="AC209" s="176"/>
      <c r="AD209" s="179"/>
      <c r="AE209" s="152"/>
      <c r="AF209" s="178"/>
      <c r="AG209" s="180"/>
      <c r="AH209" s="152"/>
      <c r="AI209" s="152"/>
    </row>
    <row r="210" spans="1:35" x14ac:dyDescent="0.25">
      <c r="A210" s="15">
        <v>1660101008</v>
      </c>
      <c r="B210" s="13" t="s">
        <v>355</v>
      </c>
      <c r="C210" s="11">
        <f t="shared" si="39"/>
        <v>0</v>
      </c>
      <c r="D210" s="12">
        <f t="shared" si="40"/>
        <v>0</v>
      </c>
      <c r="E210" s="121">
        <f t="shared" si="41"/>
        <v>0</v>
      </c>
      <c r="F210" s="179"/>
      <c r="G210" s="152"/>
      <c r="H210" s="176"/>
      <c r="I210" s="179"/>
      <c r="J210" s="154"/>
      <c r="K210" s="183">
        <f t="shared" si="35"/>
        <v>0</v>
      </c>
      <c r="L210" s="184"/>
      <c r="M210" s="16"/>
      <c r="N210" s="175">
        <f t="shared" si="42"/>
        <v>0</v>
      </c>
      <c r="O210" s="179"/>
      <c r="P210" s="152"/>
      <c r="Q210" s="176"/>
      <c r="R210" s="177"/>
      <c r="S210" s="152"/>
      <c r="T210" s="178"/>
      <c r="U210" s="179"/>
      <c r="V210" s="152"/>
      <c r="W210" s="176"/>
      <c r="X210" s="179"/>
      <c r="Y210" s="152"/>
      <c r="Z210" s="176"/>
      <c r="AA210" s="179"/>
      <c r="AB210" s="152"/>
      <c r="AC210" s="176"/>
      <c r="AD210" s="179"/>
      <c r="AE210" s="152"/>
      <c r="AF210" s="178"/>
      <c r="AG210" s="180"/>
      <c r="AH210" s="152"/>
      <c r="AI210" s="152"/>
    </row>
    <row r="211" spans="1:35" x14ac:dyDescent="0.25">
      <c r="A211" s="15">
        <v>1660101009</v>
      </c>
      <c r="B211" s="13" t="s">
        <v>356</v>
      </c>
      <c r="C211" s="11">
        <f t="shared" si="39"/>
        <v>0</v>
      </c>
      <c r="D211" s="12">
        <f t="shared" si="40"/>
        <v>0</v>
      </c>
      <c r="E211" s="121">
        <f t="shared" si="41"/>
        <v>0</v>
      </c>
      <c r="F211" s="179"/>
      <c r="G211" s="152"/>
      <c r="H211" s="176"/>
      <c r="I211" s="179"/>
      <c r="J211" s="154"/>
      <c r="K211" s="183">
        <f t="shared" si="35"/>
        <v>0</v>
      </c>
      <c r="L211" s="184"/>
      <c r="M211" s="16"/>
      <c r="N211" s="175">
        <f t="shared" si="42"/>
        <v>0</v>
      </c>
      <c r="O211" s="179"/>
      <c r="P211" s="152"/>
      <c r="Q211" s="176"/>
      <c r="R211" s="177"/>
      <c r="S211" s="152"/>
      <c r="T211" s="178"/>
      <c r="U211" s="179"/>
      <c r="V211" s="152"/>
      <c r="W211" s="176"/>
      <c r="X211" s="179"/>
      <c r="Y211" s="152"/>
      <c r="Z211" s="176"/>
      <c r="AA211" s="179"/>
      <c r="AB211" s="152"/>
      <c r="AC211" s="176"/>
      <c r="AD211" s="179"/>
      <c r="AE211" s="152"/>
      <c r="AF211" s="178"/>
      <c r="AG211" s="180"/>
      <c r="AH211" s="152"/>
      <c r="AI211" s="152"/>
    </row>
    <row r="212" spans="1:35" x14ac:dyDescent="0.25">
      <c r="A212" s="15">
        <v>1660101010</v>
      </c>
      <c r="B212" s="13" t="s">
        <v>296</v>
      </c>
      <c r="C212" s="11">
        <f t="shared" si="39"/>
        <v>0</v>
      </c>
      <c r="D212" s="12">
        <f t="shared" si="40"/>
        <v>0</v>
      </c>
      <c r="E212" s="121">
        <f t="shared" si="41"/>
        <v>0</v>
      </c>
      <c r="F212" s="179"/>
      <c r="G212" s="152"/>
      <c r="H212" s="176"/>
      <c r="I212" s="179"/>
      <c r="J212" s="154"/>
      <c r="K212" s="183">
        <f t="shared" si="35"/>
        <v>0</v>
      </c>
      <c r="L212" s="184"/>
      <c r="M212" s="16"/>
      <c r="N212" s="175">
        <f t="shared" si="42"/>
        <v>0</v>
      </c>
      <c r="O212" s="179"/>
      <c r="P212" s="152"/>
      <c r="Q212" s="176"/>
      <c r="R212" s="177"/>
      <c r="S212" s="152"/>
      <c r="T212" s="178"/>
      <c r="U212" s="179"/>
      <c r="V212" s="152"/>
      <c r="W212" s="176"/>
      <c r="X212" s="179"/>
      <c r="Y212" s="152"/>
      <c r="Z212" s="176"/>
      <c r="AA212" s="179"/>
      <c r="AB212" s="152"/>
      <c r="AC212" s="176"/>
      <c r="AD212" s="179"/>
      <c r="AE212" s="152"/>
      <c r="AF212" s="178"/>
      <c r="AG212" s="180"/>
      <c r="AH212" s="152"/>
      <c r="AI212" s="152"/>
    </row>
    <row r="213" spans="1:35" x14ac:dyDescent="0.25">
      <c r="A213" s="15">
        <v>1660101011</v>
      </c>
      <c r="B213" s="13" t="s">
        <v>267</v>
      </c>
      <c r="C213" s="11">
        <f t="shared" si="39"/>
        <v>0</v>
      </c>
      <c r="D213" s="12">
        <f t="shared" si="40"/>
        <v>0</v>
      </c>
      <c r="E213" s="121">
        <f t="shared" si="41"/>
        <v>0</v>
      </c>
      <c r="F213" s="179"/>
      <c r="G213" s="152"/>
      <c r="H213" s="176"/>
      <c r="I213" s="179"/>
      <c r="J213" s="154"/>
      <c r="K213" s="183">
        <f t="shared" si="35"/>
        <v>0</v>
      </c>
      <c r="L213" s="184"/>
      <c r="M213" s="16"/>
      <c r="N213" s="175">
        <f t="shared" si="42"/>
        <v>0</v>
      </c>
      <c r="O213" s="179"/>
      <c r="P213" s="152"/>
      <c r="Q213" s="176"/>
      <c r="R213" s="177"/>
      <c r="S213" s="152"/>
      <c r="T213" s="178"/>
      <c r="U213" s="179"/>
      <c r="V213" s="152"/>
      <c r="W213" s="176"/>
      <c r="X213" s="179"/>
      <c r="Y213" s="152"/>
      <c r="Z213" s="176"/>
      <c r="AA213" s="179"/>
      <c r="AB213" s="152"/>
      <c r="AC213" s="176"/>
      <c r="AD213" s="179"/>
      <c r="AE213" s="152"/>
      <c r="AF213" s="178"/>
      <c r="AG213" s="180"/>
      <c r="AH213" s="152"/>
      <c r="AI213" s="152"/>
    </row>
    <row r="214" spans="1:35" x14ac:dyDescent="0.25">
      <c r="A214" s="15">
        <v>1660101012</v>
      </c>
      <c r="B214" s="13" t="s">
        <v>268</v>
      </c>
      <c r="C214" s="11">
        <f t="shared" si="39"/>
        <v>0</v>
      </c>
      <c r="D214" s="12">
        <f t="shared" si="40"/>
        <v>0</v>
      </c>
      <c r="E214" s="121">
        <f t="shared" si="41"/>
        <v>0</v>
      </c>
      <c r="F214" s="179"/>
      <c r="G214" s="152"/>
      <c r="H214" s="176"/>
      <c r="I214" s="179"/>
      <c r="J214" s="154"/>
      <c r="K214" s="183">
        <f t="shared" si="35"/>
        <v>0</v>
      </c>
      <c r="L214" s="184"/>
      <c r="M214" s="16"/>
      <c r="N214" s="175">
        <f t="shared" si="42"/>
        <v>0</v>
      </c>
      <c r="O214" s="179"/>
      <c r="P214" s="152"/>
      <c r="Q214" s="176"/>
      <c r="R214" s="177"/>
      <c r="S214" s="152"/>
      <c r="T214" s="178"/>
      <c r="U214" s="179"/>
      <c r="V214" s="152"/>
      <c r="W214" s="176"/>
      <c r="X214" s="179"/>
      <c r="Y214" s="152"/>
      <c r="Z214" s="176"/>
      <c r="AA214" s="179"/>
      <c r="AB214" s="152"/>
      <c r="AC214" s="176"/>
      <c r="AD214" s="179"/>
      <c r="AE214" s="152"/>
      <c r="AF214" s="178"/>
      <c r="AG214" s="180"/>
      <c r="AH214" s="152"/>
      <c r="AI214" s="152"/>
    </row>
    <row r="215" spans="1:35" ht="24" x14ac:dyDescent="0.25">
      <c r="A215" s="15">
        <v>1660101013</v>
      </c>
      <c r="B215" s="13" t="s">
        <v>269</v>
      </c>
      <c r="C215" s="11">
        <f t="shared" si="39"/>
        <v>0</v>
      </c>
      <c r="D215" s="12">
        <f t="shared" si="40"/>
        <v>0</v>
      </c>
      <c r="E215" s="121">
        <f t="shared" si="41"/>
        <v>0</v>
      </c>
      <c r="F215" s="179"/>
      <c r="G215" s="152"/>
      <c r="H215" s="176"/>
      <c r="I215" s="179"/>
      <c r="J215" s="154"/>
      <c r="K215" s="183">
        <f t="shared" si="35"/>
        <v>0</v>
      </c>
      <c r="L215" s="184"/>
      <c r="M215" s="16"/>
      <c r="N215" s="175">
        <f t="shared" si="42"/>
        <v>0</v>
      </c>
      <c r="O215" s="179"/>
      <c r="P215" s="152"/>
      <c r="Q215" s="176"/>
      <c r="R215" s="177"/>
      <c r="S215" s="152"/>
      <c r="T215" s="178"/>
      <c r="U215" s="179"/>
      <c r="V215" s="152"/>
      <c r="W215" s="176"/>
      <c r="X215" s="179"/>
      <c r="Y215" s="152"/>
      <c r="Z215" s="176"/>
      <c r="AA215" s="179"/>
      <c r="AB215" s="152"/>
      <c r="AC215" s="176"/>
      <c r="AD215" s="179"/>
      <c r="AE215" s="152"/>
      <c r="AF215" s="178"/>
      <c r="AG215" s="180"/>
      <c r="AH215" s="152"/>
      <c r="AI215" s="152"/>
    </row>
    <row r="216" spans="1:35" ht="36" x14ac:dyDescent="0.25">
      <c r="A216" s="15">
        <v>1660101014</v>
      </c>
      <c r="B216" s="13" t="s">
        <v>270</v>
      </c>
      <c r="C216" s="11">
        <f t="shared" si="39"/>
        <v>0</v>
      </c>
      <c r="D216" s="12">
        <f t="shared" si="40"/>
        <v>0</v>
      </c>
      <c r="E216" s="121">
        <f t="shared" si="41"/>
        <v>0</v>
      </c>
      <c r="F216" s="179"/>
      <c r="G216" s="152"/>
      <c r="H216" s="176"/>
      <c r="I216" s="179"/>
      <c r="J216" s="154"/>
      <c r="K216" s="183">
        <f t="shared" si="35"/>
        <v>0</v>
      </c>
      <c r="L216" s="184"/>
      <c r="M216" s="16"/>
      <c r="N216" s="175">
        <f t="shared" si="42"/>
        <v>0</v>
      </c>
      <c r="O216" s="179"/>
      <c r="P216" s="152"/>
      <c r="Q216" s="176"/>
      <c r="R216" s="177"/>
      <c r="S216" s="152"/>
      <c r="T216" s="178"/>
      <c r="U216" s="179"/>
      <c r="V216" s="152"/>
      <c r="W216" s="176"/>
      <c r="X216" s="179"/>
      <c r="Y216" s="152"/>
      <c r="Z216" s="176"/>
      <c r="AA216" s="179"/>
      <c r="AB216" s="152"/>
      <c r="AC216" s="176"/>
      <c r="AD216" s="179"/>
      <c r="AE216" s="152"/>
      <c r="AF216" s="178"/>
      <c r="AG216" s="180"/>
      <c r="AH216" s="152"/>
      <c r="AI216" s="152"/>
    </row>
    <row r="217" spans="1:35" ht="24" x14ac:dyDescent="0.25">
      <c r="A217" s="15">
        <v>1660101015</v>
      </c>
      <c r="B217" s="13" t="s">
        <v>357</v>
      </c>
      <c r="C217" s="11">
        <f t="shared" si="39"/>
        <v>1</v>
      </c>
      <c r="D217" s="12">
        <f t="shared" si="40"/>
        <v>3500000</v>
      </c>
      <c r="E217" s="121">
        <f t="shared" si="41"/>
        <v>3500000</v>
      </c>
      <c r="F217" s="179"/>
      <c r="G217" s="152"/>
      <c r="H217" s="176"/>
      <c r="I217" s="179">
        <v>1</v>
      </c>
      <c r="J217" s="154">
        <v>3500000</v>
      </c>
      <c r="K217" s="183">
        <f t="shared" si="35"/>
        <v>3500000</v>
      </c>
      <c r="L217" s="184"/>
      <c r="M217" s="16"/>
      <c r="N217" s="175">
        <f t="shared" si="42"/>
        <v>0</v>
      </c>
      <c r="O217" s="179"/>
      <c r="P217" s="152"/>
      <c r="Q217" s="176"/>
      <c r="R217" s="177"/>
      <c r="S217" s="152"/>
      <c r="T217" s="178"/>
      <c r="U217" s="179"/>
      <c r="V217" s="152"/>
      <c r="W217" s="176"/>
      <c r="X217" s="179"/>
      <c r="Y217" s="152"/>
      <c r="Z217" s="176"/>
      <c r="AA217" s="179"/>
      <c r="AB217" s="152"/>
      <c r="AC217" s="176"/>
      <c r="AD217" s="179"/>
      <c r="AE217" s="152"/>
      <c r="AF217" s="178"/>
      <c r="AG217" s="180"/>
      <c r="AH217" s="152"/>
      <c r="AI217" s="152"/>
    </row>
    <row r="218" spans="1:35" ht="24" x14ac:dyDescent="0.25">
      <c r="A218" s="15">
        <v>1660101016</v>
      </c>
      <c r="B218" s="13" t="s">
        <v>358</v>
      </c>
      <c r="C218" s="11">
        <f t="shared" si="39"/>
        <v>0</v>
      </c>
      <c r="D218" s="12">
        <f t="shared" si="40"/>
        <v>0</v>
      </c>
      <c r="E218" s="121">
        <f t="shared" si="41"/>
        <v>0</v>
      </c>
      <c r="F218" s="179"/>
      <c r="G218" s="152"/>
      <c r="H218" s="176"/>
      <c r="I218" s="179"/>
      <c r="J218" s="154"/>
      <c r="K218" s="183">
        <f t="shared" si="35"/>
        <v>0</v>
      </c>
      <c r="L218" s="184">
        <v>0</v>
      </c>
      <c r="M218" s="16">
        <v>0</v>
      </c>
      <c r="N218" s="175">
        <f t="shared" si="42"/>
        <v>0</v>
      </c>
      <c r="O218" s="179"/>
      <c r="P218" s="152"/>
      <c r="Q218" s="176"/>
      <c r="R218" s="177"/>
      <c r="S218" s="152"/>
      <c r="T218" s="178"/>
      <c r="U218" s="179"/>
      <c r="V218" s="152"/>
      <c r="W218" s="176"/>
      <c r="X218" s="179"/>
      <c r="Y218" s="152"/>
      <c r="Z218" s="176"/>
      <c r="AA218" s="179"/>
      <c r="AB218" s="152"/>
      <c r="AC218" s="176"/>
      <c r="AD218" s="179"/>
      <c r="AE218" s="152"/>
      <c r="AF218" s="178"/>
      <c r="AG218" s="180"/>
      <c r="AH218" s="152"/>
      <c r="AI218" s="152"/>
    </row>
    <row r="219" spans="1:35" ht="24" x14ac:dyDescent="0.25">
      <c r="A219" s="15">
        <v>1660101017</v>
      </c>
      <c r="B219" s="13" t="s">
        <v>325</v>
      </c>
      <c r="C219" s="11">
        <f t="shared" si="39"/>
        <v>0</v>
      </c>
      <c r="D219" s="12">
        <f t="shared" si="40"/>
        <v>0</v>
      </c>
      <c r="E219" s="121">
        <f t="shared" si="41"/>
        <v>0</v>
      </c>
      <c r="F219" s="179"/>
      <c r="G219" s="152"/>
      <c r="H219" s="176"/>
      <c r="I219" s="179"/>
      <c r="J219" s="154"/>
      <c r="K219" s="183">
        <f t="shared" si="35"/>
        <v>0</v>
      </c>
      <c r="L219" s="184">
        <v>0</v>
      </c>
      <c r="M219" s="16">
        <v>0</v>
      </c>
      <c r="N219" s="175">
        <f t="shared" si="42"/>
        <v>0</v>
      </c>
      <c r="O219" s="179"/>
      <c r="P219" s="152"/>
      <c r="Q219" s="176"/>
      <c r="R219" s="177"/>
      <c r="S219" s="152"/>
      <c r="T219" s="178"/>
      <c r="U219" s="179"/>
      <c r="V219" s="152"/>
      <c r="W219" s="176"/>
      <c r="X219" s="179"/>
      <c r="Y219" s="152"/>
      <c r="Z219" s="176"/>
      <c r="AA219" s="179"/>
      <c r="AB219" s="152"/>
      <c r="AC219" s="176"/>
      <c r="AD219" s="179"/>
      <c r="AE219" s="152"/>
      <c r="AF219" s="178"/>
      <c r="AG219" s="180"/>
      <c r="AH219" s="152"/>
      <c r="AI219" s="152"/>
    </row>
    <row r="220" spans="1:35" ht="24" x14ac:dyDescent="0.25">
      <c r="A220" s="15">
        <v>1660101018</v>
      </c>
      <c r="B220" s="13" t="s">
        <v>326</v>
      </c>
      <c r="C220" s="11">
        <f t="shared" si="39"/>
        <v>0</v>
      </c>
      <c r="D220" s="12">
        <f t="shared" si="40"/>
        <v>0</v>
      </c>
      <c r="E220" s="121">
        <f t="shared" si="41"/>
        <v>0</v>
      </c>
      <c r="F220" s="179"/>
      <c r="G220" s="152"/>
      <c r="H220" s="176"/>
      <c r="I220" s="179"/>
      <c r="J220" s="154"/>
      <c r="K220" s="183">
        <f t="shared" si="35"/>
        <v>0</v>
      </c>
      <c r="L220" s="184">
        <v>0</v>
      </c>
      <c r="M220" s="16">
        <v>0</v>
      </c>
      <c r="N220" s="175">
        <f t="shared" si="42"/>
        <v>0</v>
      </c>
      <c r="O220" s="179"/>
      <c r="P220" s="152"/>
      <c r="Q220" s="176"/>
      <c r="R220" s="177"/>
      <c r="S220" s="152"/>
      <c r="T220" s="178"/>
      <c r="U220" s="179"/>
      <c r="V220" s="152"/>
      <c r="W220" s="176"/>
      <c r="X220" s="179"/>
      <c r="Y220" s="152"/>
      <c r="Z220" s="176"/>
      <c r="AA220" s="179"/>
      <c r="AB220" s="152"/>
      <c r="AC220" s="176"/>
      <c r="AD220" s="179"/>
      <c r="AE220" s="152"/>
      <c r="AF220" s="178"/>
      <c r="AG220" s="180"/>
      <c r="AH220" s="152"/>
      <c r="AI220" s="152"/>
    </row>
    <row r="221" spans="1:35" x14ac:dyDescent="0.25">
      <c r="A221" s="15">
        <v>1660101019</v>
      </c>
      <c r="B221" s="13" t="s">
        <v>327</v>
      </c>
      <c r="C221" s="11">
        <f>F221+I221+L221+O221+R221+U221+X221+AA221+AD221+AG221</f>
        <v>0</v>
      </c>
      <c r="D221" s="12">
        <f t="shared" si="40"/>
        <v>0</v>
      </c>
      <c r="E221" s="121">
        <f t="shared" si="41"/>
        <v>0</v>
      </c>
      <c r="F221" s="179"/>
      <c r="G221" s="152"/>
      <c r="H221" s="176"/>
      <c r="I221" s="179"/>
      <c r="J221" s="154"/>
      <c r="K221" s="183">
        <f t="shared" si="35"/>
        <v>0</v>
      </c>
      <c r="L221" s="184">
        <v>0</v>
      </c>
      <c r="M221" s="16">
        <v>0</v>
      </c>
      <c r="N221" s="175">
        <f t="shared" si="42"/>
        <v>0</v>
      </c>
      <c r="O221" s="179"/>
      <c r="P221" s="152"/>
      <c r="Q221" s="176"/>
      <c r="R221" s="177"/>
      <c r="S221" s="152"/>
      <c r="T221" s="178"/>
      <c r="U221" s="179"/>
      <c r="V221" s="152"/>
      <c r="W221" s="176"/>
      <c r="X221" s="179"/>
      <c r="Y221" s="152"/>
      <c r="Z221" s="176"/>
      <c r="AA221" s="179"/>
      <c r="AB221" s="152"/>
      <c r="AC221" s="176"/>
      <c r="AD221" s="179"/>
      <c r="AE221" s="152"/>
      <c r="AF221" s="178"/>
      <c r="AG221" s="180"/>
      <c r="AH221" s="152"/>
      <c r="AI221" s="152"/>
    </row>
    <row r="222" spans="1:35" x14ac:dyDescent="0.25">
      <c r="A222" s="25" t="s">
        <v>271</v>
      </c>
      <c r="B222" s="26" t="s">
        <v>272</v>
      </c>
      <c r="C222" s="11">
        <f>C223</f>
        <v>559</v>
      </c>
      <c r="D222" s="12">
        <v>0</v>
      </c>
      <c r="E222" s="121">
        <f>E223</f>
        <v>16776250</v>
      </c>
      <c r="F222" s="179"/>
      <c r="G222" s="152"/>
      <c r="H222" s="176"/>
      <c r="I222" s="179"/>
      <c r="J222" s="149"/>
      <c r="K222" s="183">
        <f t="shared" si="35"/>
        <v>0</v>
      </c>
      <c r="L222" s="184">
        <v>0</v>
      </c>
      <c r="M222" s="16">
        <v>0</v>
      </c>
      <c r="N222" s="175">
        <f t="shared" si="42"/>
        <v>0</v>
      </c>
      <c r="O222" s="179"/>
      <c r="P222" s="152"/>
      <c r="Q222" s="176"/>
      <c r="R222" s="177"/>
      <c r="S222" s="152"/>
      <c r="T222" s="178"/>
      <c r="U222" s="179"/>
      <c r="V222" s="152"/>
      <c r="W222" s="176"/>
      <c r="X222" s="179"/>
      <c r="Y222" s="152"/>
      <c r="Z222" s="176"/>
      <c r="AA222" s="179"/>
      <c r="AB222" s="152"/>
      <c r="AC222" s="176"/>
      <c r="AD222" s="179"/>
      <c r="AE222" s="152"/>
      <c r="AF222" s="178"/>
      <c r="AG222" s="180"/>
      <c r="AH222" s="152"/>
      <c r="AI222" s="152"/>
    </row>
    <row r="223" spans="1:35" ht="24" x14ac:dyDescent="0.25">
      <c r="A223" s="15" t="s">
        <v>273</v>
      </c>
      <c r="B223" s="161" t="s">
        <v>274</v>
      </c>
      <c r="C223" s="11">
        <f>F223+I223+L223+O223+R223+U223+X223+AA223+AD223+AG223</f>
        <v>559</v>
      </c>
      <c r="D223" s="12">
        <f>G223+J223+M223+P223+S223</f>
        <v>300000</v>
      </c>
      <c r="E223" s="121">
        <f>H223+K223+N223+Q223+T223+W223+Z223+AC223+AF223+AI223</f>
        <v>16776250</v>
      </c>
      <c r="F223" s="179">
        <v>0</v>
      </c>
      <c r="G223" s="152"/>
      <c r="H223" s="176"/>
      <c r="I223" s="179">
        <v>1</v>
      </c>
      <c r="J223" s="153"/>
      <c r="K223" s="183">
        <v>12650000</v>
      </c>
      <c r="L223" s="184"/>
      <c r="M223" s="16"/>
      <c r="N223" s="175">
        <f t="shared" si="42"/>
        <v>0</v>
      </c>
      <c r="O223" s="197">
        <v>555</v>
      </c>
      <c r="Q223" s="198">
        <v>26250</v>
      </c>
      <c r="R223" s="11">
        <v>2</v>
      </c>
      <c r="S223" s="12">
        <v>300000</v>
      </c>
      <c r="T223" s="187">
        <f>R223*S223</f>
        <v>600000</v>
      </c>
      <c r="U223" s="179"/>
      <c r="V223" s="152"/>
      <c r="W223" s="176"/>
      <c r="X223" s="179"/>
      <c r="Y223" s="152"/>
      <c r="Z223" s="176"/>
      <c r="AA223" s="179">
        <v>1</v>
      </c>
      <c r="AB223" s="152">
        <v>3500000</v>
      </c>
      <c r="AC223" s="176">
        <f>AA223*AB223</f>
        <v>3500000</v>
      </c>
      <c r="AD223" s="179"/>
      <c r="AE223" s="152"/>
      <c r="AF223" s="178"/>
      <c r="AG223" s="180"/>
      <c r="AH223" s="152"/>
      <c r="AI223" s="152"/>
    </row>
    <row r="224" spans="1:35" ht="18.75" x14ac:dyDescent="0.3">
      <c r="A224" s="49"/>
      <c r="B224" s="60" t="s">
        <v>278</v>
      </c>
      <c r="C224" s="199">
        <f>C14+C26+C180+C201</f>
        <v>8096</v>
      </c>
      <c r="D224" s="138"/>
      <c r="E224" s="199">
        <f>E14+E26+E180+E201</f>
        <v>98920650</v>
      </c>
      <c r="F224" s="133">
        <f>SUM(F14:F223)</f>
        <v>10</v>
      </c>
      <c r="G224" s="138"/>
      <c r="H224" s="199">
        <f>SUM(H14:H223)</f>
        <v>98000</v>
      </c>
      <c r="I224" s="133">
        <f>SUM(I14:I223)</f>
        <v>366</v>
      </c>
      <c r="J224" s="138"/>
      <c r="K224" s="199">
        <f>SUM(K14:K223)</f>
        <v>57442000</v>
      </c>
      <c r="L224" s="133">
        <f>SUM(L14:L223)</f>
        <v>21</v>
      </c>
      <c r="M224" s="138"/>
      <c r="N224" s="199">
        <f>SUM(N14:N223)</f>
        <v>284000</v>
      </c>
      <c r="O224" s="133">
        <f>SUM(O14:O223)</f>
        <v>555</v>
      </c>
      <c r="P224" s="138"/>
      <c r="Q224" s="199">
        <v>26250</v>
      </c>
      <c r="R224" s="132">
        <f>SUM(R14:R223)</f>
        <v>7096</v>
      </c>
      <c r="S224" s="138"/>
      <c r="T224" s="200">
        <f>SUM(T14:T223)</f>
        <v>37266000</v>
      </c>
      <c r="U224" s="132">
        <f>SUM(U14:U223)</f>
        <v>2</v>
      </c>
      <c r="V224" s="138"/>
      <c r="W224" s="200">
        <f>SUM(W14:W223)</f>
        <v>13000</v>
      </c>
      <c r="X224" s="132">
        <f>SUM(X14:X223)</f>
        <v>6</v>
      </c>
      <c r="Y224" s="138"/>
      <c r="Z224" s="200">
        <f>SUM(Z14:Z223)</f>
        <v>22500</v>
      </c>
      <c r="AA224" s="132">
        <f>SUM(AA14:AA223)</f>
        <v>4</v>
      </c>
      <c r="AB224" s="138"/>
      <c r="AC224" s="200">
        <f>SUM(AC14:AC223)</f>
        <v>3516900</v>
      </c>
      <c r="AD224" s="132">
        <f>SUM(AD14:AD223)</f>
        <v>9</v>
      </c>
      <c r="AE224" s="138"/>
      <c r="AF224" s="200">
        <f>SUM(AF14:AF223)</f>
        <v>72500</v>
      </c>
      <c r="AG224" s="132">
        <f>SUM(AG14:AG223)</f>
        <v>27</v>
      </c>
      <c r="AH224" s="138"/>
      <c r="AI224" s="200">
        <f>SUM(AI14:AI223)</f>
        <v>179500</v>
      </c>
    </row>
    <row r="225" spans="1:12" x14ac:dyDescent="0.25">
      <c r="A225"/>
      <c r="C225" s="201">
        <f>F224+I224+L224+O224+R224+U224+X224+AA224+AD224+AI225+AG224</f>
        <v>8096</v>
      </c>
      <c r="E225" s="202">
        <f>H224+K224+N224+Q224+T224+W224+Z224+AC224+AF224+AI224</f>
        <v>98920650</v>
      </c>
      <c r="L225" s="197"/>
    </row>
    <row r="226" spans="1:12" ht="18.75" x14ac:dyDescent="0.3">
      <c r="A226" s="10"/>
      <c r="E226" s="202">
        <f>E224-E225</f>
        <v>0</v>
      </c>
      <c r="L226" s="197"/>
    </row>
    <row r="227" spans="1:12" ht="18.75" x14ac:dyDescent="0.25">
      <c r="A227" s="218" t="s">
        <v>395</v>
      </c>
      <c r="B227" s="218"/>
      <c r="C227" s="203"/>
      <c r="D227" s="224"/>
      <c r="E227" s="224"/>
      <c r="F227" s="204"/>
      <c r="H227" s="205"/>
      <c r="L227" s="197"/>
    </row>
    <row r="228" spans="1:12" ht="12.75" customHeight="1" x14ac:dyDescent="0.25">
      <c r="A228" s="218" t="s">
        <v>396</v>
      </c>
      <c r="B228" s="218"/>
      <c r="C228" s="203"/>
      <c r="D228" s="225" t="s">
        <v>364</v>
      </c>
      <c r="E228" s="225"/>
      <c r="F228" s="204"/>
      <c r="L228" s="197"/>
    </row>
    <row r="229" spans="1:12" hidden="1" x14ac:dyDescent="0.25">
      <c r="A229" s="82"/>
      <c r="B229" s="83"/>
      <c r="C229" s="152"/>
      <c r="D229" s="12"/>
      <c r="E229" s="12"/>
    </row>
    <row r="230" spans="1:12" ht="51.75" customHeight="1" x14ac:dyDescent="0.25">
      <c r="A230" s="80"/>
      <c r="B230" s="81"/>
    </row>
    <row r="231" spans="1:12" ht="51.75" customHeight="1" x14ac:dyDescent="0.25">
      <c r="A231" s="80"/>
      <c r="B231" s="81"/>
      <c r="D231" s="206"/>
      <c r="F231" s="205"/>
    </row>
    <row r="232" spans="1:12" ht="29.25" customHeight="1" x14ac:dyDescent="0.25">
      <c r="A232" s="80"/>
      <c r="B232" s="81"/>
    </row>
    <row r="234" spans="1:12" ht="15" customHeight="1" x14ac:dyDescent="0.25">
      <c r="A234" s="80"/>
      <c r="B234" s="81"/>
    </row>
    <row r="235" spans="1:12" ht="15" customHeight="1" x14ac:dyDescent="0.25">
      <c r="A235" s="80"/>
      <c r="B235" s="81"/>
    </row>
  </sheetData>
  <mergeCells count="21">
    <mergeCell ref="U12:W12"/>
    <mergeCell ref="X12:Z12"/>
    <mergeCell ref="AA12:AC12"/>
    <mergeCell ref="AD12:AF12"/>
    <mergeCell ref="AG12:AI12"/>
    <mergeCell ref="R12:T12"/>
    <mergeCell ref="A12:A13"/>
    <mergeCell ref="B12:B13"/>
    <mergeCell ref="O12:Q12"/>
    <mergeCell ref="F12:H12"/>
    <mergeCell ref="I12:K12"/>
    <mergeCell ref="L12:N12"/>
    <mergeCell ref="A227:B227"/>
    <mergeCell ref="A228:B228"/>
    <mergeCell ref="D227:E227"/>
    <mergeCell ref="D228:E228"/>
    <mergeCell ref="A8:I9"/>
    <mergeCell ref="C12:C13"/>
    <mergeCell ref="D12:D13"/>
    <mergeCell ref="E12:E13"/>
    <mergeCell ref="A10:E10"/>
  </mergeCells>
  <phoneticPr fontId="33" type="noConversion"/>
  <pageMargins left="0.39370078740157483" right="0.39370078740157483" top="0.39370078740157483" bottom="0.39370078740157483" header="0.31496062992125984" footer="0.31496062992125984"/>
  <pageSetup paperSize="9" scale="76" fitToHeight="100" orientation="portrait" r:id="rId1"/>
  <rowBreaks count="1" manualBreakCount="1">
    <brk id="158" max="34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8BF3A-F0E4-4653-9202-9D89F73FB917}">
  <sheetPr>
    <pageSetUpPr fitToPage="1"/>
  </sheetPr>
  <dimension ref="A1:F229"/>
  <sheetViews>
    <sheetView view="pageBreakPreview" topLeftCell="A130" zoomScaleNormal="100" zoomScaleSheetLayoutView="100" workbookViewId="0">
      <selection activeCell="E233" sqref="E233"/>
    </sheetView>
  </sheetViews>
  <sheetFormatPr defaultRowHeight="15" x14ac:dyDescent="0.25"/>
  <cols>
    <col min="1" max="1" width="16.7109375" style="4" customWidth="1"/>
    <col min="2" max="2" width="42.5703125" customWidth="1"/>
    <col min="3" max="3" width="15" style="4" customWidth="1"/>
    <col min="4" max="4" width="16.7109375" style="9" customWidth="1"/>
    <col min="5" max="5" width="17.5703125" style="9" customWidth="1"/>
  </cols>
  <sheetData>
    <row r="1" spans="1:5" ht="16.5" hidden="1" x14ac:dyDescent="0.25">
      <c r="A1" s="90"/>
      <c r="B1" s="91"/>
      <c r="C1" s="5"/>
      <c r="D1" s="89"/>
      <c r="E1" s="89"/>
    </row>
    <row r="2" spans="1:5" ht="16.5" hidden="1" x14ac:dyDescent="0.25">
      <c r="A2" s="90"/>
      <c r="B2" s="91"/>
      <c r="C2" s="5"/>
      <c r="D2" s="89"/>
      <c r="E2" s="89"/>
    </row>
    <row r="3" spans="1:5" ht="18" hidden="1" customHeight="1" x14ac:dyDescent="0.25">
      <c r="A3" s="87"/>
      <c r="B3" s="88"/>
      <c r="C3" s="5"/>
      <c r="D3" s="89"/>
      <c r="E3" s="89"/>
    </row>
    <row r="4" spans="1:5" ht="17.25" hidden="1" customHeight="1" x14ac:dyDescent="0.25">
      <c r="A4" s="87"/>
      <c r="B4" s="80"/>
      <c r="C4" s="5"/>
      <c r="D4" s="89"/>
      <c r="E4" s="89"/>
    </row>
    <row r="5" spans="1:5" ht="4.5" hidden="1" customHeight="1" x14ac:dyDescent="0.25">
      <c r="A5" s="1"/>
      <c r="B5" s="1"/>
      <c r="C5" s="5"/>
      <c r="D5" s="7"/>
      <c r="E5" s="8"/>
    </row>
    <row r="6" spans="1:5" ht="4.5" hidden="1" customHeight="1" x14ac:dyDescent="0.25">
      <c r="A6" s="1"/>
      <c r="B6" s="1"/>
      <c r="C6" s="5"/>
      <c r="D6" s="7"/>
      <c r="E6" s="8"/>
    </row>
    <row r="7" spans="1:5" ht="16.5" hidden="1" x14ac:dyDescent="0.25">
      <c r="A7" s="1"/>
      <c r="B7" s="1"/>
      <c r="C7" s="5"/>
      <c r="D7" s="89"/>
      <c r="E7" s="89"/>
    </row>
    <row r="8" spans="1:5" ht="15.75" x14ac:dyDescent="0.25">
      <c r="A8" s="1"/>
      <c r="B8" s="1"/>
      <c r="C8" s="5"/>
      <c r="D8" s="7"/>
      <c r="E8" s="7"/>
    </row>
    <row r="9" spans="1:5" ht="31.5" customHeight="1" x14ac:dyDescent="0.25">
      <c r="A9" s="214" t="s">
        <v>362</v>
      </c>
      <c r="B9" s="214"/>
      <c r="C9" s="214"/>
      <c r="D9" s="214"/>
      <c r="E9" s="214"/>
    </row>
    <row r="10" spans="1:5" ht="15" customHeight="1" x14ac:dyDescent="0.25">
      <c r="A10" s="214" t="s">
        <v>361</v>
      </c>
      <c r="B10" s="214"/>
      <c r="C10" s="214"/>
      <c r="D10" s="214"/>
      <c r="E10" s="214"/>
    </row>
    <row r="11" spans="1:5" ht="15.75" x14ac:dyDescent="0.25">
      <c r="A11" s="38"/>
      <c r="B11" s="38"/>
      <c r="C11" s="38"/>
      <c r="D11" s="92"/>
      <c r="E11" s="92"/>
    </row>
    <row r="12" spans="1:5" ht="15.75" x14ac:dyDescent="0.25">
      <c r="A12" s="2"/>
      <c r="B12" s="2"/>
      <c r="C12" s="3"/>
      <c r="D12" s="6"/>
      <c r="E12" s="18" t="s">
        <v>345</v>
      </c>
    </row>
    <row r="13" spans="1:5" ht="47.25" x14ac:dyDescent="0.25">
      <c r="A13" s="19" t="s">
        <v>346</v>
      </c>
      <c r="B13" s="19" t="s">
        <v>347</v>
      </c>
      <c r="C13" s="20" t="s">
        <v>348</v>
      </c>
      <c r="D13" s="21" t="s">
        <v>349</v>
      </c>
      <c r="E13" s="22" t="s">
        <v>350</v>
      </c>
    </row>
    <row r="14" spans="1:5" ht="15.75" x14ac:dyDescent="0.25">
      <c r="A14" s="23" t="s">
        <v>0</v>
      </c>
      <c r="B14" s="23" t="s">
        <v>1</v>
      </c>
      <c r="C14" s="24">
        <v>3</v>
      </c>
      <c r="D14" s="24">
        <v>4</v>
      </c>
      <c r="E14" s="24">
        <v>5</v>
      </c>
    </row>
    <row r="15" spans="1:5" x14ac:dyDescent="0.25">
      <c r="A15" s="41" t="s">
        <v>2</v>
      </c>
      <c r="B15" s="42" t="s">
        <v>3</v>
      </c>
      <c r="C15" s="145">
        <f>C16</f>
        <v>0</v>
      </c>
      <c r="D15" s="43"/>
      <c r="E15" s="43">
        <f>E16+E26</f>
        <v>0</v>
      </c>
    </row>
    <row r="16" spans="1:5" x14ac:dyDescent="0.25">
      <c r="A16" s="25" t="s">
        <v>4</v>
      </c>
      <c r="B16" s="26" t="s">
        <v>5</v>
      </c>
      <c r="C16" s="27">
        <f>SUM(C17:C25)</f>
        <v>0</v>
      </c>
      <c r="D16" s="28">
        <v>0</v>
      </c>
      <c r="E16" s="28">
        <f>SUM(E17:E25)</f>
        <v>0</v>
      </c>
    </row>
    <row r="17" spans="1:6" x14ac:dyDescent="0.25">
      <c r="A17" s="15">
        <v>16529</v>
      </c>
      <c r="B17" s="40" t="s">
        <v>6</v>
      </c>
      <c r="C17" s="11">
        <v>0</v>
      </c>
      <c r="D17" s="12">
        <v>0</v>
      </c>
      <c r="E17" s="16">
        <f>C17*D17</f>
        <v>0</v>
      </c>
    </row>
    <row r="18" spans="1:6" x14ac:dyDescent="0.25">
      <c r="A18" s="15">
        <v>16529</v>
      </c>
      <c r="B18" s="40" t="s">
        <v>7</v>
      </c>
      <c r="C18" s="11">
        <v>0</v>
      </c>
      <c r="D18" s="12">
        <v>0</v>
      </c>
      <c r="E18" s="16">
        <f t="shared" ref="E18:E25" si="0">C18*D18</f>
        <v>0</v>
      </c>
    </row>
    <row r="19" spans="1:6" x14ac:dyDescent="0.25">
      <c r="A19" s="15">
        <v>16529</v>
      </c>
      <c r="B19" s="40" t="s">
        <v>11</v>
      </c>
      <c r="C19" s="11">
        <v>0</v>
      </c>
      <c r="D19" s="12">
        <v>0</v>
      </c>
      <c r="E19" s="16">
        <f t="shared" si="0"/>
        <v>0</v>
      </c>
    </row>
    <row r="20" spans="1:6" x14ac:dyDescent="0.25">
      <c r="A20" s="15">
        <v>16529</v>
      </c>
      <c r="B20" s="40" t="s">
        <v>8</v>
      </c>
      <c r="C20" s="11"/>
      <c r="D20" s="12"/>
      <c r="E20" s="16">
        <f t="shared" si="0"/>
        <v>0</v>
      </c>
    </row>
    <row r="21" spans="1:6" x14ac:dyDescent="0.25">
      <c r="A21" s="15">
        <v>16529</v>
      </c>
      <c r="B21" s="40" t="s">
        <v>9</v>
      </c>
      <c r="C21" s="11">
        <v>0</v>
      </c>
      <c r="D21" s="12">
        <v>0</v>
      </c>
      <c r="E21" s="16">
        <f t="shared" si="0"/>
        <v>0</v>
      </c>
    </row>
    <row r="22" spans="1:6" x14ac:dyDescent="0.25">
      <c r="A22" s="15">
        <v>16529</v>
      </c>
      <c r="B22" s="39" t="s">
        <v>295</v>
      </c>
      <c r="C22" s="11">
        <v>0</v>
      </c>
      <c r="D22" s="12">
        <v>0</v>
      </c>
      <c r="E22" s="16">
        <f t="shared" si="0"/>
        <v>0</v>
      </c>
    </row>
    <row r="23" spans="1:6" x14ac:dyDescent="0.25">
      <c r="A23" s="15">
        <v>16529</v>
      </c>
      <c r="B23" s="40" t="s">
        <v>10</v>
      </c>
      <c r="C23" s="11">
        <v>0</v>
      </c>
      <c r="D23" s="12">
        <v>0</v>
      </c>
      <c r="E23" s="16">
        <f t="shared" si="0"/>
        <v>0</v>
      </c>
    </row>
    <row r="24" spans="1:6" x14ac:dyDescent="0.25">
      <c r="A24" s="15">
        <v>16529</v>
      </c>
      <c r="B24" s="13" t="s">
        <v>297</v>
      </c>
      <c r="C24" s="11">
        <v>0</v>
      </c>
      <c r="D24" s="12">
        <v>0</v>
      </c>
      <c r="E24" s="16">
        <f t="shared" si="0"/>
        <v>0</v>
      </c>
    </row>
    <row r="25" spans="1:6" x14ac:dyDescent="0.25">
      <c r="A25" s="15">
        <v>16529</v>
      </c>
      <c r="B25" s="40" t="s">
        <v>329</v>
      </c>
      <c r="C25" s="11">
        <v>0</v>
      </c>
      <c r="D25" s="12"/>
      <c r="E25" s="16">
        <f t="shared" si="0"/>
        <v>0</v>
      </c>
    </row>
    <row r="26" spans="1:6" x14ac:dyDescent="0.25">
      <c r="A26" s="25">
        <v>1652902</v>
      </c>
      <c r="B26" s="54" t="s">
        <v>330</v>
      </c>
      <c r="C26" s="31"/>
      <c r="D26" s="28"/>
      <c r="E26" s="46">
        <f>C26*D26</f>
        <v>0</v>
      </c>
    </row>
    <row r="27" spans="1:6" ht="25.5" x14ac:dyDescent="0.25">
      <c r="A27" s="41" t="s">
        <v>12</v>
      </c>
      <c r="B27" s="42" t="s">
        <v>13</v>
      </c>
      <c r="C27" s="62">
        <f>C28+C62+C88+C95+C109+C135+C172</f>
        <v>30</v>
      </c>
      <c r="D27" s="43">
        <v>0</v>
      </c>
      <c r="E27" s="93">
        <f>E28+E62+E88+E95+E109+E135+E172</f>
        <v>94350</v>
      </c>
    </row>
    <row r="28" spans="1:6" x14ac:dyDescent="0.25">
      <c r="A28" s="25">
        <v>1653501</v>
      </c>
      <c r="B28" s="26" t="s">
        <v>14</v>
      </c>
      <c r="C28" s="31">
        <f>SUM(C29:C61)</f>
        <v>6</v>
      </c>
      <c r="D28" s="32">
        <v>0</v>
      </c>
      <c r="E28" s="46">
        <f>SUM(E29:E61)</f>
        <v>3600</v>
      </c>
      <c r="F28">
        <v>3600</v>
      </c>
    </row>
    <row r="29" spans="1:6" x14ac:dyDescent="0.25">
      <c r="A29" s="15">
        <v>1653501001</v>
      </c>
      <c r="B29" s="13" t="s">
        <v>15</v>
      </c>
      <c r="C29" s="11"/>
      <c r="D29" s="12"/>
      <c r="E29" s="16">
        <f>C29*D29</f>
        <v>0</v>
      </c>
    </row>
    <row r="30" spans="1:6" x14ac:dyDescent="0.25">
      <c r="A30" s="15">
        <v>1653501002</v>
      </c>
      <c r="B30" s="13" t="s">
        <v>16</v>
      </c>
      <c r="C30" s="11"/>
      <c r="D30" s="12">
        <v>0</v>
      </c>
      <c r="E30" s="16">
        <f t="shared" ref="E30:E61" si="1">C30*D30</f>
        <v>0</v>
      </c>
    </row>
    <row r="31" spans="1:6" x14ac:dyDescent="0.25">
      <c r="A31" s="15">
        <v>1653501003</v>
      </c>
      <c r="B31" s="13" t="s">
        <v>17</v>
      </c>
      <c r="C31" s="11"/>
      <c r="D31" s="12"/>
      <c r="E31" s="16">
        <f t="shared" si="1"/>
        <v>0</v>
      </c>
    </row>
    <row r="32" spans="1:6" x14ac:dyDescent="0.25">
      <c r="A32" s="15">
        <v>1653501004</v>
      </c>
      <c r="B32" s="13" t="s">
        <v>18</v>
      </c>
      <c r="C32" s="11"/>
      <c r="D32" s="12"/>
      <c r="E32" s="16">
        <f t="shared" si="1"/>
        <v>0</v>
      </c>
    </row>
    <row r="33" spans="1:5" x14ac:dyDescent="0.25">
      <c r="A33" s="15">
        <v>1653501005</v>
      </c>
      <c r="B33" s="13" t="s">
        <v>331</v>
      </c>
      <c r="C33" s="11"/>
      <c r="D33" s="12">
        <v>0</v>
      </c>
      <c r="E33" s="16">
        <f t="shared" si="1"/>
        <v>0</v>
      </c>
    </row>
    <row r="34" spans="1:5" x14ac:dyDescent="0.25">
      <c r="A34" s="15">
        <v>1653501006</v>
      </c>
      <c r="B34" s="13" t="s">
        <v>19</v>
      </c>
      <c r="C34" s="11"/>
      <c r="D34" s="12"/>
      <c r="E34" s="16">
        <f t="shared" si="1"/>
        <v>0</v>
      </c>
    </row>
    <row r="35" spans="1:5" x14ac:dyDescent="0.25">
      <c r="A35" s="15">
        <v>1653501007</v>
      </c>
      <c r="B35" s="13" t="s">
        <v>20</v>
      </c>
      <c r="C35" s="11"/>
      <c r="D35" s="12"/>
      <c r="E35" s="16">
        <f t="shared" si="1"/>
        <v>0</v>
      </c>
    </row>
    <row r="36" spans="1:5" x14ac:dyDescent="0.25">
      <c r="A36" s="15">
        <v>1653501008</v>
      </c>
      <c r="B36" s="13" t="s">
        <v>21</v>
      </c>
      <c r="C36" s="11">
        <v>4</v>
      </c>
      <c r="D36" s="12">
        <v>400</v>
      </c>
      <c r="E36" s="16">
        <f t="shared" si="1"/>
        <v>1600</v>
      </c>
    </row>
    <row r="37" spans="1:5" x14ac:dyDescent="0.25">
      <c r="A37" s="15">
        <v>1653501009</v>
      </c>
      <c r="B37" s="13" t="s">
        <v>279</v>
      </c>
      <c r="C37" s="11"/>
      <c r="D37" s="12"/>
      <c r="E37" s="16">
        <f t="shared" si="1"/>
        <v>0</v>
      </c>
    </row>
    <row r="38" spans="1:5" x14ac:dyDescent="0.25">
      <c r="A38" s="15">
        <v>1653501010</v>
      </c>
      <c r="B38" s="13" t="s">
        <v>22</v>
      </c>
      <c r="C38" s="11">
        <v>2</v>
      </c>
      <c r="D38" s="12">
        <v>1000</v>
      </c>
      <c r="E38" s="16">
        <f t="shared" si="1"/>
        <v>2000</v>
      </c>
    </row>
    <row r="39" spans="1:5" x14ac:dyDescent="0.25">
      <c r="A39" s="15">
        <v>1653501011</v>
      </c>
      <c r="B39" s="13" t="s">
        <v>23</v>
      </c>
      <c r="C39" s="11"/>
      <c r="D39" s="12"/>
      <c r="E39" s="16">
        <f t="shared" si="1"/>
        <v>0</v>
      </c>
    </row>
    <row r="40" spans="1:5" x14ac:dyDescent="0.25">
      <c r="A40" s="15">
        <v>1653501012</v>
      </c>
      <c r="B40" s="13" t="s">
        <v>24</v>
      </c>
      <c r="C40" s="11"/>
      <c r="D40" s="12"/>
      <c r="E40" s="16">
        <f t="shared" si="1"/>
        <v>0</v>
      </c>
    </row>
    <row r="41" spans="1:5" x14ac:dyDescent="0.25">
      <c r="A41" s="15">
        <v>1653501013</v>
      </c>
      <c r="B41" s="13" t="s">
        <v>25</v>
      </c>
      <c r="C41" s="11"/>
      <c r="D41" s="12"/>
      <c r="E41" s="16">
        <f t="shared" si="1"/>
        <v>0</v>
      </c>
    </row>
    <row r="42" spans="1:5" x14ac:dyDescent="0.25">
      <c r="A42" s="15">
        <v>1653501014</v>
      </c>
      <c r="B42" s="13" t="s">
        <v>26</v>
      </c>
      <c r="C42" s="11"/>
      <c r="D42" s="12"/>
      <c r="E42" s="16">
        <f t="shared" si="1"/>
        <v>0</v>
      </c>
    </row>
    <row r="43" spans="1:5" x14ac:dyDescent="0.25">
      <c r="A43" s="15">
        <v>1653501015</v>
      </c>
      <c r="B43" s="13" t="s">
        <v>27</v>
      </c>
      <c r="C43" s="11"/>
      <c r="D43" s="12"/>
      <c r="E43" s="16">
        <f t="shared" si="1"/>
        <v>0</v>
      </c>
    </row>
    <row r="44" spans="1:5" x14ac:dyDescent="0.25">
      <c r="A44" s="15">
        <v>1653501016</v>
      </c>
      <c r="B44" s="13" t="s">
        <v>28</v>
      </c>
      <c r="C44" s="11"/>
      <c r="D44" s="12"/>
      <c r="E44" s="16">
        <f t="shared" si="1"/>
        <v>0</v>
      </c>
    </row>
    <row r="45" spans="1:5" x14ac:dyDescent="0.25">
      <c r="A45" s="15">
        <v>1653501017</v>
      </c>
      <c r="B45" s="13" t="s">
        <v>29</v>
      </c>
      <c r="C45" s="11"/>
      <c r="D45" s="12"/>
      <c r="E45" s="16">
        <f t="shared" si="1"/>
        <v>0</v>
      </c>
    </row>
    <row r="46" spans="1:5" x14ac:dyDescent="0.25">
      <c r="A46" s="15">
        <v>1653501018</v>
      </c>
      <c r="B46" s="13" t="s">
        <v>30</v>
      </c>
      <c r="C46" s="11"/>
      <c r="D46" s="12"/>
      <c r="E46" s="16">
        <f t="shared" si="1"/>
        <v>0</v>
      </c>
    </row>
    <row r="47" spans="1:5" x14ac:dyDescent="0.25">
      <c r="A47" s="15">
        <v>1653501019</v>
      </c>
      <c r="B47" s="13" t="s">
        <v>31</v>
      </c>
      <c r="C47" s="11"/>
      <c r="D47" s="12"/>
      <c r="E47" s="16">
        <f t="shared" si="1"/>
        <v>0</v>
      </c>
    </row>
    <row r="48" spans="1:5" x14ac:dyDescent="0.25">
      <c r="A48" s="15">
        <v>1653501020</v>
      </c>
      <c r="B48" s="13" t="s">
        <v>32</v>
      </c>
      <c r="C48" s="11"/>
      <c r="D48" s="12"/>
      <c r="E48" s="16">
        <f t="shared" si="1"/>
        <v>0</v>
      </c>
    </row>
    <row r="49" spans="1:6" x14ac:dyDescent="0.25">
      <c r="A49" s="15">
        <v>1653501021</v>
      </c>
      <c r="B49" s="13" t="s">
        <v>33</v>
      </c>
      <c r="C49" s="11"/>
      <c r="D49" s="12"/>
      <c r="E49" s="16">
        <f t="shared" si="1"/>
        <v>0</v>
      </c>
    </row>
    <row r="50" spans="1:6" x14ac:dyDescent="0.25">
      <c r="A50" s="15">
        <v>1653501022</v>
      </c>
      <c r="B50" s="13" t="s">
        <v>34</v>
      </c>
      <c r="C50" s="11"/>
      <c r="D50" s="12"/>
      <c r="E50" s="16">
        <f t="shared" si="1"/>
        <v>0</v>
      </c>
    </row>
    <row r="51" spans="1:6" x14ac:dyDescent="0.25">
      <c r="A51" s="15">
        <v>1653501023</v>
      </c>
      <c r="B51" s="13" t="s">
        <v>36</v>
      </c>
      <c r="C51" s="11"/>
      <c r="D51" s="12"/>
      <c r="E51" s="16">
        <f t="shared" si="1"/>
        <v>0</v>
      </c>
    </row>
    <row r="52" spans="1:6" x14ac:dyDescent="0.25">
      <c r="A52" s="15">
        <v>1653501024</v>
      </c>
      <c r="B52" s="13" t="s">
        <v>37</v>
      </c>
      <c r="C52" s="11"/>
      <c r="D52" s="12"/>
      <c r="E52" s="16">
        <f t="shared" si="1"/>
        <v>0</v>
      </c>
    </row>
    <row r="53" spans="1:6" x14ac:dyDescent="0.25">
      <c r="A53" s="15">
        <v>1653501025</v>
      </c>
      <c r="B53" s="13" t="s">
        <v>38</v>
      </c>
      <c r="C53" s="11"/>
      <c r="D53" s="12"/>
      <c r="E53" s="16">
        <f t="shared" si="1"/>
        <v>0</v>
      </c>
    </row>
    <row r="54" spans="1:6" x14ac:dyDescent="0.25">
      <c r="A54" s="15">
        <v>1653501026</v>
      </c>
      <c r="B54" s="13" t="s">
        <v>39</v>
      </c>
      <c r="C54" s="11"/>
      <c r="D54" s="12"/>
      <c r="E54" s="16">
        <f t="shared" si="1"/>
        <v>0</v>
      </c>
    </row>
    <row r="55" spans="1:6" ht="24" x14ac:dyDescent="0.25">
      <c r="A55" s="15">
        <v>1653501027</v>
      </c>
      <c r="B55" s="13" t="s">
        <v>332</v>
      </c>
      <c r="C55" s="11"/>
      <c r="D55" s="12"/>
      <c r="E55" s="16">
        <f t="shared" si="1"/>
        <v>0</v>
      </c>
    </row>
    <row r="56" spans="1:6" x14ac:dyDescent="0.25">
      <c r="A56" s="15">
        <v>1653501028</v>
      </c>
      <c r="B56" s="13" t="s">
        <v>40</v>
      </c>
      <c r="C56" s="11"/>
      <c r="D56" s="12"/>
      <c r="E56" s="16">
        <f t="shared" si="1"/>
        <v>0</v>
      </c>
    </row>
    <row r="57" spans="1:6" x14ac:dyDescent="0.25">
      <c r="A57" s="15">
        <v>1653501029</v>
      </c>
      <c r="B57" s="13" t="s">
        <v>41</v>
      </c>
      <c r="C57" s="11"/>
      <c r="D57" s="12"/>
      <c r="E57" s="16">
        <f t="shared" si="1"/>
        <v>0</v>
      </c>
    </row>
    <row r="58" spans="1:6" x14ac:dyDescent="0.25">
      <c r="A58" s="15">
        <v>1653501030</v>
      </c>
      <c r="B58" s="13" t="s">
        <v>42</v>
      </c>
      <c r="C58" s="11"/>
      <c r="D58" s="12"/>
      <c r="E58" s="16">
        <f t="shared" si="1"/>
        <v>0</v>
      </c>
    </row>
    <row r="59" spans="1:6" x14ac:dyDescent="0.25">
      <c r="A59" s="15">
        <v>1653501031</v>
      </c>
      <c r="B59" s="13" t="s">
        <v>291</v>
      </c>
      <c r="C59" s="11"/>
      <c r="D59" s="12"/>
      <c r="E59" s="16">
        <f t="shared" si="1"/>
        <v>0</v>
      </c>
    </row>
    <row r="60" spans="1:6" x14ac:dyDescent="0.25">
      <c r="A60" s="15">
        <v>1653501032</v>
      </c>
      <c r="B60" s="13" t="s">
        <v>298</v>
      </c>
      <c r="C60" s="11"/>
      <c r="D60" s="12"/>
      <c r="E60" s="16">
        <f t="shared" si="1"/>
        <v>0</v>
      </c>
    </row>
    <row r="61" spans="1:6" x14ac:dyDescent="0.25">
      <c r="A61" s="15">
        <v>1653501033</v>
      </c>
      <c r="B61" s="13" t="s">
        <v>299</v>
      </c>
      <c r="C61" s="11"/>
      <c r="D61" s="12"/>
      <c r="E61" s="16">
        <f t="shared" si="1"/>
        <v>0</v>
      </c>
    </row>
    <row r="62" spans="1:6" ht="24" x14ac:dyDescent="0.25">
      <c r="A62" s="25" t="s">
        <v>43</v>
      </c>
      <c r="B62" s="26" t="s">
        <v>44</v>
      </c>
      <c r="C62" s="29">
        <f>SUM(C63:C87)</f>
        <v>11</v>
      </c>
      <c r="D62" s="28">
        <v>0</v>
      </c>
      <c r="E62" s="55">
        <f>SUM(E63:E87)</f>
        <v>82250</v>
      </c>
      <c r="F62">
        <v>82250</v>
      </c>
    </row>
    <row r="63" spans="1:6" x14ac:dyDescent="0.25">
      <c r="A63" s="15" t="s">
        <v>45</v>
      </c>
      <c r="B63" s="13" t="s">
        <v>46</v>
      </c>
      <c r="C63" s="11">
        <v>5</v>
      </c>
      <c r="D63" s="12">
        <v>10000</v>
      </c>
      <c r="E63" s="16">
        <f>C63*D63</f>
        <v>50000</v>
      </c>
    </row>
    <row r="64" spans="1:6" x14ac:dyDescent="0.25">
      <c r="A64" s="15" t="s">
        <v>47</v>
      </c>
      <c r="B64" s="13" t="s">
        <v>48</v>
      </c>
      <c r="C64" s="11"/>
      <c r="D64" s="12"/>
      <c r="E64" s="16">
        <f t="shared" ref="E64:E87" si="2">C64*D64</f>
        <v>0</v>
      </c>
    </row>
    <row r="65" spans="1:5" x14ac:dyDescent="0.25">
      <c r="A65" s="15" t="s">
        <v>49</v>
      </c>
      <c r="B65" s="13" t="s">
        <v>50</v>
      </c>
      <c r="C65" s="11"/>
      <c r="D65" s="12"/>
      <c r="E65" s="16">
        <f t="shared" si="2"/>
        <v>0</v>
      </c>
    </row>
    <row r="66" spans="1:5" x14ac:dyDescent="0.25">
      <c r="A66" s="15" t="s">
        <v>51</v>
      </c>
      <c r="B66" s="13" t="s">
        <v>52</v>
      </c>
      <c r="C66" s="11">
        <v>3</v>
      </c>
      <c r="D66" s="12">
        <v>10000</v>
      </c>
      <c r="E66" s="16">
        <f t="shared" si="2"/>
        <v>30000</v>
      </c>
    </row>
    <row r="67" spans="1:5" x14ac:dyDescent="0.25">
      <c r="A67" s="15" t="s">
        <v>53</v>
      </c>
      <c r="B67" s="13" t="s">
        <v>54</v>
      </c>
      <c r="C67" s="11"/>
      <c r="D67" s="12"/>
      <c r="E67" s="16">
        <f t="shared" si="2"/>
        <v>0</v>
      </c>
    </row>
    <row r="68" spans="1:5" x14ac:dyDescent="0.25">
      <c r="A68" s="15" t="s">
        <v>55</v>
      </c>
      <c r="B68" s="13" t="s">
        <v>56</v>
      </c>
      <c r="C68" s="11"/>
      <c r="D68" s="12"/>
      <c r="E68" s="16">
        <f t="shared" si="2"/>
        <v>0</v>
      </c>
    </row>
    <row r="69" spans="1:5" x14ac:dyDescent="0.25">
      <c r="A69" s="15" t="s">
        <v>57</v>
      </c>
      <c r="B69" s="13" t="s">
        <v>58</v>
      </c>
      <c r="C69" s="11"/>
      <c r="D69" s="12"/>
      <c r="E69" s="16">
        <f t="shared" si="2"/>
        <v>0</v>
      </c>
    </row>
    <row r="70" spans="1:5" x14ac:dyDescent="0.25">
      <c r="A70" s="15" t="s">
        <v>59</v>
      </c>
      <c r="B70" s="13" t="s">
        <v>60</v>
      </c>
      <c r="C70" s="11"/>
      <c r="D70" s="12"/>
      <c r="E70" s="16">
        <f t="shared" si="2"/>
        <v>0</v>
      </c>
    </row>
    <row r="71" spans="1:5" x14ac:dyDescent="0.25">
      <c r="A71" s="15" t="s">
        <v>61</v>
      </c>
      <c r="B71" s="13" t="s">
        <v>62</v>
      </c>
      <c r="C71" s="11"/>
      <c r="D71" s="12"/>
      <c r="E71" s="16">
        <f t="shared" si="2"/>
        <v>0</v>
      </c>
    </row>
    <row r="72" spans="1:5" x14ac:dyDescent="0.25">
      <c r="A72" s="15" t="s">
        <v>63</v>
      </c>
      <c r="B72" s="13" t="s">
        <v>64</v>
      </c>
      <c r="C72" s="11"/>
      <c r="D72" s="12"/>
      <c r="E72" s="16">
        <f t="shared" si="2"/>
        <v>0</v>
      </c>
    </row>
    <row r="73" spans="1:5" x14ac:dyDescent="0.25">
      <c r="A73" s="15" t="s">
        <v>65</v>
      </c>
      <c r="B73" s="13" t="s">
        <v>66</v>
      </c>
      <c r="C73" s="11"/>
      <c r="D73" s="12"/>
      <c r="E73" s="16">
        <f t="shared" si="2"/>
        <v>0</v>
      </c>
    </row>
    <row r="74" spans="1:5" x14ac:dyDescent="0.25">
      <c r="A74" s="15" t="s">
        <v>67</v>
      </c>
      <c r="B74" s="13" t="s">
        <v>68</v>
      </c>
      <c r="C74" s="11"/>
      <c r="D74" s="12"/>
      <c r="E74" s="16">
        <f t="shared" si="2"/>
        <v>0</v>
      </c>
    </row>
    <row r="75" spans="1:5" x14ac:dyDescent="0.25">
      <c r="A75" s="15" t="s">
        <v>69</v>
      </c>
      <c r="B75" s="13" t="s">
        <v>70</v>
      </c>
      <c r="C75" s="11"/>
      <c r="D75" s="12"/>
      <c r="E75" s="16">
        <f t="shared" si="2"/>
        <v>0</v>
      </c>
    </row>
    <row r="76" spans="1:5" x14ac:dyDescent="0.25">
      <c r="A76" s="15" t="s">
        <v>71</v>
      </c>
      <c r="B76" s="13" t="s">
        <v>72</v>
      </c>
      <c r="C76" s="11"/>
      <c r="D76" s="12"/>
      <c r="E76" s="16">
        <f t="shared" si="2"/>
        <v>0</v>
      </c>
    </row>
    <row r="77" spans="1:5" x14ac:dyDescent="0.25">
      <c r="A77" s="15" t="s">
        <v>73</v>
      </c>
      <c r="B77" s="13" t="s">
        <v>74</v>
      </c>
      <c r="C77" s="11"/>
      <c r="D77" s="12">
        <v>0</v>
      </c>
      <c r="E77" s="16">
        <f t="shared" si="2"/>
        <v>0</v>
      </c>
    </row>
    <row r="78" spans="1:5" x14ac:dyDescent="0.25">
      <c r="A78" s="15" t="s">
        <v>75</v>
      </c>
      <c r="B78" s="13" t="s">
        <v>76</v>
      </c>
      <c r="C78" s="11"/>
      <c r="D78" s="12">
        <v>0</v>
      </c>
      <c r="E78" s="16">
        <f t="shared" si="2"/>
        <v>0</v>
      </c>
    </row>
    <row r="79" spans="1:5" x14ac:dyDescent="0.25">
      <c r="A79" s="15" t="s">
        <v>77</v>
      </c>
      <c r="B79" s="13" t="s">
        <v>334</v>
      </c>
      <c r="C79" s="11"/>
      <c r="D79" s="12">
        <v>0</v>
      </c>
      <c r="E79" s="16">
        <f t="shared" si="2"/>
        <v>0</v>
      </c>
    </row>
    <row r="80" spans="1:5" x14ac:dyDescent="0.25">
      <c r="A80" s="15" t="s">
        <v>78</v>
      </c>
      <c r="B80" s="13" t="s">
        <v>79</v>
      </c>
      <c r="C80" s="11"/>
      <c r="D80" s="12">
        <v>0</v>
      </c>
      <c r="E80" s="16">
        <f t="shared" si="2"/>
        <v>0</v>
      </c>
    </row>
    <row r="81" spans="1:6" x14ac:dyDescent="0.25">
      <c r="A81" s="15" t="s">
        <v>80</v>
      </c>
      <c r="B81" s="13" t="s">
        <v>81</v>
      </c>
      <c r="C81" s="11"/>
      <c r="D81" s="12">
        <v>0</v>
      </c>
      <c r="E81" s="16">
        <f t="shared" si="2"/>
        <v>0</v>
      </c>
    </row>
    <row r="82" spans="1:6" x14ac:dyDescent="0.25">
      <c r="A82" s="15" t="s">
        <v>82</v>
      </c>
      <c r="B82" s="13" t="s">
        <v>83</v>
      </c>
      <c r="C82" s="11">
        <v>3</v>
      </c>
      <c r="D82" s="12">
        <v>750</v>
      </c>
      <c r="E82" s="16">
        <f t="shared" si="2"/>
        <v>2250</v>
      </c>
    </row>
    <row r="83" spans="1:6" x14ac:dyDescent="0.25">
      <c r="A83" s="15" t="s">
        <v>84</v>
      </c>
      <c r="B83" s="13" t="s">
        <v>85</v>
      </c>
      <c r="C83" s="11"/>
      <c r="D83" s="12"/>
      <c r="E83" s="16">
        <f t="shared" si="2"/>
        <v>0</v>
      </c>
    </row>
    <row r="84" spans="1:6" ht="24" x14ac:dyDescent="0.25">
      <c r="A84" s="15" t="s">
        <v>86</v>
      </c>
      <c r="B84" s="13" t="s">
        <v>280</v>
      </c>
      <c r="C84" s="11"/>
      <c r="D84" s="12"/>
      <c r="E84" s="16">
        <f t="shared" si="2"/>
        <v>0</v>
      </c>
    </row>
    <row r="85" spans="1:6" x14ac:dyDescent="0.25">
      <c r="A85" s="15" t="s">
        <v>87</v>
      </c>
      <c r="B85" s="13" t="s">
        <v>281</v>
      </c>
      <c r="C85" s="11"/>
      <c r="D85" s="12">
        <v>0</v>
      </c>
      <c r="E85" s="16">
        <f t="shared" si="2"/>
        <v>0</v>
      </c>
    </row>
    <row r="86" spans="1:6" x14ac:dyDescent="0.25">
      <c r="A86" s="15" t="s">
        <v>88</v>
      </c>
      <c r="B86" s="13" t="s">
        <v>333</v>
      </c>
      <c r="C86" s="11"/>
      <c r="D86" s="12">
        <v>0</v>
      </c>
      <c r="E86" s="16">
        <f t="shared" si="2"/>
        <v>0</v>
      </c>
    </row>
    <row r="87" spans="1:6" ht="24" x14ac:dyDescent="0.25">
      <c r="A87" s="15" t="s">
        <v>89</v>
      </c>
      <c r="B87" s="13" t="s">
        <v>302</v>
      </c>
      <c r="C87" s="11"/>
      <c r="D87" s="12">
        <v>0</v>
      </c>
      <c r="E87" s="16">
        <f t="shared" si="2"/>
        <v>0</v>
      </c>
    </row>
    <row r="88" spans="1:6" x14ac:dyDescent="0.25">
      <c r="A88" s="25" t="s">
        <v>90</v>
      </c>
      <c r="B88" s="26" t="s">
        <v>91</v>
      </c>
      <c r="C88" s="29">
        <f>SUM(C89:C94)</f>
        <v>4</v>
      </c>
      <c r="D88" s="55">
        <v>0</v>
      </c>
      <c r="E88" s="55">
        <f>SUM(E89:E94)</f>
        <v>4000</v>
      </c>
      <c r="F88">
        <v>4000</v>
      </c>
    </row>
    <row r="89" spans="1:6" x14ac:dyDescent="0.25">
      <c r="A89" s="15" t="s">
        <v>92</v>
      </c>
      <c r="B89" s="13" t="s">
        <v>93</v>
      </c>
      <c r="C89" s="11"/>
      <c r="D89" s="12">
        <v>0</v>
      </c>
      <c r="E89" s="16">
        <f>C89*D89</f>
        <v>0</v>
      </c>
    </row>
    <row r="90" spans="1:6" x14ac:dyDescent="0.25">
      <c r="A90" s="15" t="s">
        <v>94</v>
      </c>
      <c r="B90" s="13" t="s">
        <v>95</v>
      </c>
      <c r="C90" s="11">
        <v>1</v>
      </c>
      <c r="D90" s="12">
        <v>1000</v>
      </c>
      <c r="E90" s="16">
        <f t="shared" ref="E90:E108" si="3">C90*D90</f>
        <v>1000</v>
      </c>
    </row>
    <row r="91" spans="1:6" x14ac:dyDescent="0.25">
      <c r="A91" s="15" t="s">
        <v>96</v>
      </c>
      <c r="B91" s="13" t="s">
        <v>97</v>
      </c>
      <c r="C91" s="11">
        <v>2</v>
      </c>
      <c r="D91" s="12">
        <v>1000</v>
      </c>
      <c r="E91" s="16">
        <f t="shared" si="3"/>
        <v>2000</v>
      </c>
    </row>
    <row r="92" spans="1:6" x14ac:dyDescent="0.25">
      <c r="A92" s="15" t="s">
        <v>98</v>
      </c>
      <c r="B92" s="13" t="s">
        <v>99</v>
      </c>
      <c r="C92" s="11">
        <v>1</v>
      </c>
      <c r="D92" s="12">
        <v>1000</v>
      </c>
      <c r="E92" s="16">
        <f t="shared" si="3"/>
        <v>1000</v>
      </c>
    </row>
    <row r="93" spans="1:6" x14ac:dyDescent="0.25">
      <c r="A93" s="15" t="s">
        <v>100</v>
      </c>
      <c r="B93" s="13" t="s">
        <v>101</v>
      </c>
      <c r="C93" s="11"/>
      <c r="D93" s="12"/>
      <c r="E93" s="16">
        <f t="shared" si="3"/>
        <v>0</v>
      </c>
    </row>
    <row r="94" spans="1:6" x14ac:dyDescent="0.25">
      <c r="A94" s="15" t="s">
        <v>102</v>
      </c>
      <c r="B94" s="13" t="s">
        <v>103</v>
      </c>
      <c r="C94" s="11"/>
      <c r="D94" s="12">
        <v>0</v>
      </c>
      <c r="E94" s="16">
        <f t="shared" si="3"/>
        <v>0</v>
      </c>
    </row>
    <row r="95" spans="1:6" x14ac:dyDescent="0.25">
      <c r="A95" s="25" t="s">
        <v>104</v>
      </c>
      <c r="B95" s="26" t="s">
        <v>105</v>
      </c>
      <c r="C95" s="55">
        <f>SUM(C96:C108)</f>
        <v>9</v>
      </c>
      <c r="D95" s="28">
        <v>0</v>
      </c>
      <c r="E95" s="55">
        <f>SUM(E96:E108)</f>
        <v>4500</v>
      </c>
    </row>
    <row r="96" spans="1:6" x14ac:dyDescent="0.25">
      <c r="A96" s="15" t="s">
        <v>106</v>
      </c>
      <c r="B96" s="13" t="s">
        <v>107</v>
      </c>
      <c r="C96" s="11"/>
      <c r="D96" s="12">
        <v>0</v>
      </c>
      <c r="E96" s="16">
        <f t="shared" si="3"/>
        <v>0</v>
      </c>
    </row>
    <row r="97" spans="1:5" x14ac:dyDescent="0.25">
      <c r="A97" s="15" t="s">
        <v>108</v>
      </c>
      <c r="B97" s="13" t="s">
        <v>282</v>
      </c>
      <c r="C97" s="11"/>
      <c r="D97" s="12"/>
      <c r="E97" s="16">
        <f t="shared" si="3"/>
        <v>0</v>
      </c>
    </row>
    <row r="98" spans="1:5" x14ac:dyDescent="0.25">
      <c r="A98" s="15" t="s">
        <v>109</v>
      </c>
      <c r="B98" s="13" t="s">
        <v>110</v>
      </c>
      <c r="C98" s="11"/>
      <c r="D98" s="12"/>
      <c r="E98" s="16">
        <f t="shared" si="3"/>
        <v>0</v>
      </c>
    </row>
    <row r="99" spans="1:5" x14ac:dyDescent="0.25">
      <c r="A99" s="15" t="s">
        <v>111</v>
      </c>
      <c r="B99" s="13" t="s">
        <v>112</v>
      </c>
      <c r="C99" s="11"/>
      <c r="D99" s="12"/>
      <c r="E99" s="16">
        <f t="shared" si="3"/>
        <v>0</v>
      </c>
    </row>
    <row r="100" spans="1:5" x14ac:dyDescent="0.25">
      <c r="A100" s="15" t="s">
        <v>113</v>
      </c>
      <c r="B100" s="13" t="s">
        <v>114</v>
      </c>
      <c r="C100" s="11">
        <v>9</v>
      </c>
      <c r="D100" s="12">
        <v>500</v>
      </c>
      <c r="E100" s="16">
        <f t="shared" si="3"/>
        <v>4500</v>
      </c>
    </row>
    <row r="101" spans="1:5" x14ac:dyDescent="0.25">
      <c r="A101" s="15" t="s">
        <v>115</v>
      </c>
      <c r="B101" s="13" t="s">
        <v>283</v>
      </c>
      <c r="C101" s="11"/>
      <c r="D101" s="12">
        <v>0</v>
      </c>
      <c r="E101" s="16">
        <f t="shared" si="3"/>
        <v>0</v>
      </c>
    </row>
    <row r="102" spans="1:5" x14ac:dyDescent="0.25">
      <c r="A102" s="15" t="s">
        <v>116</v>
      </c>
      <c r="B102" s="13" t="s">
        <v>336</v>
      </c>
      <c r="C102" s="11"/>
      <c r="D102" s="12">
        <v>0</v>
      </c>
      <c r="E102" s="16">
        <f t="shared" si="3"/>
        <v>0</v>
      </c>
    </row>
    <row r="103" spans="1:5" ht="18.75" customHeight="1" x14ac:dyDescent="0.25">
      <c r="A103" s="15" t="s">
        <v>303</v>
      </c>
      <c r="B103" s="13" t="s">
        <v>335</v>
      </c>
      <c r="C103" s="11"/>
      <c r="D103" s="12">
        <v>0</v>
      </c>
      <c r="E103" s="16">
        <f t="shared" si="3"/>
        <v>0</v>
      </c>
    </row>
    <row r="104" spans="1:5" x14ac:dyDescent="0.25">
      <c r="A104" s="15" t="s">
        <v>304</v>
      </c>
      <c r="B104" s="13" t="s">
        <v>308</v>
      </c>
      <c r="C104" s="11"/>
      <c r="D104" s="12">
        <v>0</v>
      </c>
      <c r="E104" s="16">
        <f t="shared" si="3"/>
        <v>0</v>
      </c>
    </row>
    <row r="105" spans="1:5" x14ac:dyDescent="0.25">
      <c r="A105" s="15" t="s">
        <v>305</v>
      </c>
      <c r="B105" s="13" t="s">
        <v>310</v>
      </c>
      <c r="C105" s="11"/>
      <c r="D105" s="12">
        <v>0</v>
      </c>
      <c r="E105" s="16">
        <f t="shared" si="3"/>
        <v>0</v>
      </c>
    </row>
    <row r="106" spans="1:5" x14ac:dyDescent="0.25">
      <c r="A106" s="15" t="s">
        <v>306</v>
      </c>
      <c r="B106" s="13" t="s">
        <v>311</v>
      </c>
      <c r="C106" s="11"/>
      <c r="D106" s="12">
        <v>0</v>
      </c>
      <c r="E106" s="16">
        <f t="shared" si="3"/>
        <v>0</v>
      </c>
    </row>
    <row r="107" spans="1:5" x14ac:dyDescent="0.25">
      <c r="A107" s="15" t="s">
        <v>307</v>
      </c>
      <c r="B107" s="13" t="s">
        <v>312</v>
      </c>
      <c r="C107" s="11"/>
      <c r="D107" s="12">
        <v>0</v>
      </c>
      <c r="E107" s="16">
        <f t="shared" si="3"/>
        <v>0</v>
      </c>
    </row>
    <row r="108" spans="1:5" x14ac:dyDescent="0.25">
      <c r="A108" s="15" t="s">
        <v>309</v>
      </c>
      <c r="B108" s="13" t="s">
        <v>313</v>
      </c>
      <c r="C108" s="11">
        <v>0</v>
      </c>
      <c r="D108" s="12">
        <v>0</v>
      </c>
      <c r="E108" s="16">
        <f t="shared" si="3"/>
        <v>0</v>
      </c>
    </row>
    <row r="109" spans="1:5" x14ac:dyDescent="0.25">
      <c r="A109" s="25" t="s">
        <v>117</v>
      </c>
      <c r="B109" s="26" t="s">
        <v>118</v>
      </c>
      <c r="C109" s="29">
        <f>SUM(C110:C134)</f>
        <v>0</v>
      </c>
      <c r="D109" s="55">
        <v>0</v>
      </c>
      <c r="E109" s="55">
        <f>SUM(E110:E134)</f>
        <v>0</v>
      </c>
    </row>
    <row r="110" spans="1:5" ht="24" x14ac:dyDescent="0.25">
      <c r="A110" s="15" t="s">
        <v>119</v>
      </c>
      <c r="B110" s="13" t="s">
        <v>120</v>
      </c>
      <c r="C110" s="11">
        <v>0</v>
      </c>
      <c r="D110" s="12">
        <v>0</v>
      </c>
      <c r="E110" s="16">
        <v>0</v>
      </c>
    </row>
    <row r="111" spans="1:5" x14ac:dyDescent="0.25">
      <c r="A111" s="15" t="s">
        <v>121</v>
      </c>
      <c r="B111" s="13" t="s">
        <v>122</v>
      </c>
      <c r="C111" s="11">
        <v>0</v>
      </c>
      <c r="D111" s="12">
        <v>0</v>
      </c>
      <c r="E111" s="16">
        <v>0</v>
      </c>
    </row>
    <row r="112" spans="1:5" x14ac:dyDescent="0.25">
      <c r="A112" s="15" t="s">
        <v>123</v>
      </c>
      <c r="B112" s="13" t="s">
        <v>300</v>
      </c>
      <c r="C112" s="11">
        <v>0</v>
      </c>
      <c r="D112" s="12">
        <v>0</v>
      </c>
      <c r="E112" s="16">
        <v>0</v>
      </c>
    </row>
    <row r="113" spans="1:5" x14ac:dyDescent="0.25">
      <c r="A113" s="15" t="s">
        <v>125</v>
      </c>
      <c r="B113" s="13" t="s">
        <v>301</v>
      </c>
      <c r="C113" s="11">
        <v>0</v>
      </c>
      <c r="D113" s="12">
        <v>0</v>
      </c>
      <c r="E113" s="16">
        <v>0</v>
      </c>
    </row>
    <row r="114" spans="1:5" x14ac:dyDescent="0.25">
      <c r="A114" s="15" t="s">
        <v>126</v>
      </c>
      <c r="B114" s="13" t="s">
        <v>124</v>
      </c>
      <c r="C114" s="11">
        <v>0</v>
      </c>
      <c r="D114" s="12">
        <v>0</v>
      </c>
      <c r="E114" s="16">
        <v>0</v>
      </c>
    </row>
    <row r="115" spans="1:5" x14ac:dyDescent="0.25">
      <c r="A115" s="15" t="s">
        <v>127</v>
      </c>
      <c r="B115" s="13" t="s">
        <v>337</v>
      </c>
      <c r="C115" s="11">
        <v>0</v>
      </c>
      <c r="D115" s="12">
        <v>0</v>
      </c>
      <c r="E115" s="16">
        <v>0</v>
      </c>
    </row>
    <row r="116" spans="1:5" ht="24" x14ac:dyDescent="0.25">
      <c r="A116" s="15" t="s">
        <v>128</v>
      </c>
      <c r="B116" s="13" t="s">
        <v>284</v>
      </c>
      <c r="C116" s="11">
        <v>0</v>
      </c>
      <c r="D116" s="12">
        <v>0</v>
      </c>
      <c r="E116" s="16">
        <v>0</v>
      </c>
    </row>
    <row r="117" spans="1:5" ht="24" x14ac:dyDescent="0.25">
      <c r="A117" s="15" t="s">
        <v>129</v>
      </c>
      <c r="B117" s="13" t="s">
        <v>285</v>
      </c>
      <c r="C117" s="11">
        <v>0</v>
      </c>
      <c r="D117" s="12">
        <v>0</v>
      </c>
      <c r="E117" s="16">
        <v>0</v>
      </c>
    </row>
    <row r="118" spans="1:5" ht="24" x14ac:dyDescent="0.25">
      <c r="A118" s="15" t="s">
        <v>130</v>
      </c>
      <c r="B118" s="13" t="s">
        <v>338</v>
      </c>
      <c r="C118" s="11">
        <v>0</v>
      </c>
      <c r="D118" s="12">
        <v>0</v>
      </c>
      <c r="E118" s="16">
        <v>0</v>
      </c>
    </row>
    <row r="119" spans="1:5" ht="24" x14ac:dyDescent="0.25">
      <c r="A119" s="15" t="s">
        <v>131</v>
      </c>
      <c r="B119" s="13" t="s">
        <v>286</v>
      </c>
      <c r="C119" s="11">
        <v>0</v>
      </c>
      <c r="D119" s="12">
        <v>0</v>
      </c>
      <c r="E119" s="16">
        <v>0</v>
      </c>
    </row>
    <row r="120" spans="1:5" ht="48" x14ac:dyDescent="0.25">
      <c r="A120" s="15" t="s">
        <v>132</v>
      </c>
      <c r="B120" s="13" t="s">
        <v>287</v>
      </c>
      <c r="C120" s="11">
        <v>0</v>
      </c>
      <c r="D120" s="12">
        <v>0</v>
      </c>
      <c r="E120" s="16">
        <v>0</v>
      </c>
    </row>
    <row r="121" spans="1:5" ht="24" x14ac:dyDescent="0.25">
      <c r="A121" s="15" t="s">
        <v>133</v>
      </c>
      <c r="B121" s="13" t="s">
        <v>134</v>
      </c>
      <c r="C121" s="11">
        <v>0</v>
      </c>
      <c r="D121" s="12">
        <v>0</v>
      </c>
      <c r="E121" s="16">
        <v>0</v>
      </c>
    </row>
    <row r="122" spans="1:5" x14ac:dyDescent="0.25">
      <c r="A122" s="15" t="s">
        <v>135</v>
      </c>
      <c r="B122" s="13" t="s">
        <v>136</v>
      </c>
      <c r="C122" s="11">
        <v>0</v>
      </c>
      <c r="D122" s="12">
        <v>0</v>
      </c>
      <c r="E122" s="16">
        <v>0</v>
      </c>
    </row>
    <row r="123" spans="1:5" ht="24" x14ac:dyDescent="0.25">
      <c r="A123" s="15" t="s">
        <v>137</v>
      </c>
      <c r="B123" s="13" t="s">
        <v>138</v>
      </c>
      <c r="C123" s="11">
        <v>0</v>
      </c>
      <c r="D123" s="12">
        <v>0</v>
      </c>
      <c r="E123" s="16">
        <v>0</v>
      </c>
    </row>
    <row r="124" spans="1:5" x14ac:dyDescent="0.25">
      <c r="A124" s="15" t="s">
        <v>139</v>
      </c>
      <c r="B124" s="13" t="s">
        <v>140</v>
      </c>
      <c r="C124" s="11">
        <v>0</v>
      </c>
      <c r="D124" s="12">
        <v>0</v>
      </c>
      <c r="E124" s="16">
        <v>0</v>
      </c>
    </row>
    <row r="125" spans="1:5" x14ac:dyDescent="0.25">
      <c r="A125" s="15" t="s">
        <v>141</v>
      </c>
      <c r="B125" s="13" t="s">
        <v>288</v>
      </c>
      <c r="C125" s="11">
        <v>0</v>
      </c>
      <c r="D125" s="12">
        <v>0</v>
      </c>
      <c r="E125" s="16">
        <v>0</v>
      </c>
    </row>
    <row r="126" spans="1:5" ht="36" x14ac:dyDescent="0.25">
      <c r="A126" s="15" t="s">
        <v>142</v>
      </c>
      <c r="B126" s="13" t="s">
        <v>289</v>
      </c>
      <c r="C126" s="11">
        <v>0</v>
      </c>
      <c r="D126" s="12">
        <v>0</v>
      </c>
      <c r="E126" s="16">
        <v>0</v>
      </c>
    </row>
    <row r="127" spans="1:5" ht="24" x14ac:dyDescent="0.25">
      <c r="A127" s="15" t="s">
        <v>143</v>
      </c>
      <c r="B127" s="13" t="s">
        <v>290</v>
      </c>
      <c r="C127" s="11">
        <v>0</v>
      </c>
      <c r="D127" s="12">
        <v>0</v>
      </c>
      <c r="E127" s="16">
        <v>0</v>
      </c>
    </row>
    <row r="128" spans="1:5" x14ac:dyDescent="0.25">
      <c r="A128" s="15" t="s">
        <v>144</v>
      </c>
      <c r="B128" s="13" t="s">
        <v>148</v>
      </c>
      <c r="C128" s="11">
        <v>0</v>
      </c>
      <c r="D128" s="12">
        <v>0</v>
      </c>
      <c r="E128" s="16">
        <v>0</v>
      </c>
    </row>
    <row r="129" spans="1:5" ht="24" x14ac:dyDescent="0.25">
      <c r="A129" s="15" t="s">
        <v>145</v>
      </c>
      <c r="B129" s="13" t="s">
        <v>151</v>
      </c>
      <c r="C129" s="11">
        <v>0</v>
      </c>
      <c r="D129" s="12">
        <v>0</v>
      </c>
      <c r="E129" s="16">
        <v>0</v>
      </c>
    </row>
    <row r="130" spans="1:5" x14ac:dyDescent="0.25">
      <c r="A130" s="15" t="s">
        <v>146</v>
      </c>
      <c r="B130" s="13" t="s">
        <v>339</v>
      </c>
      <c r="C130" s="11"/>
      <c r="D130" s="12"/>
      <c r="E130" s="16">
        <f>C130*D130</f>
        <v>0</v>
      </c>
    </row>
    <row r="131" spans="1:5" x14ac:dyDescent="0.25">
      <c r="A131" s="15" t="s">
        <v>147</v>
      </c>
      <c r="B131" s="13" t="s">
        <v>314</v>
      </c>
      <c r="C131" s="11">
        <v>0</v>
      </c>
      <c r="D131" s="12">
        <v>0</v>
      </c>
      <c r="E131" s="16">
        <v>0</v>
      </c>
    </row>
    <row r="132" spans="1:5" x14ac:dyDescent="0.25">
      <c r="A132" s="15" t="s">
        <v>149</v>
      </c>
      <c r="B132" s="13" t="s">
        <v>315</v>
      </c>
      <c r="C132" s="11">
        <v>0</v>
      </c>
      <c r="D132" s="12">
        <v>0</v>
      </c>
      <c r="E132" s="16">
        <v>0</v>
      </c>
    </row>
    <row r="133" spans="1:5" x14ac:dyDescent="0.25">
      <c r="A133" s="15" t="s">
        <v>150</v>
      </c>
      <c r="B133" s="13" t="s">
        <v>316</v>
      </c>
      <c r="C133" s="11">
        <v>0</v>
      </c>
      <c r="D133" s="12">
        <v>0</v>
      </c>
      <c r="E133" s="16">
        <v>0</v>
      </c>
    </row>
    <row r="134" spans="1:5" x14ac:dyDescent="0.25">
      <c r="A134" s="15" t="s">
        <v>152</v>
      </c>
      <c r="B134" s="13" t="s">
        <v>317</v>
      </c>
      <c r="C134" s="11">
        <v>0</v>
      </c>
      <c r="D134" s="12">
        <v>0</v>
      </c>
      <c r="E134" s="16">
        <v>0</v>
      </c>
    </row>
    <row r="135" spans="1:5" x14ac:dyDescent="0.25">
      <c r="A135" s="25" t="s">
        <v>153</v>
      </c>
      <c r="B135" s="30" t="s">
        <v>154</v>
      </c>
      <c r="C135" s="27">
        <f>SUM(C136:C171)</f>
        <v>0</v>
      </c>
      <c r="D135" s="28"/>
      <c r="E135" s="28">
        <f>SUM(E136:E171)</f>
        <v>0</v>
      </c>
    </row>
    <row r="136" spans="1:5" x14ac:dyDescent="0.25">
      <c r="A136" s="15" t="s">
        <v>155</v>
      </c>
      <c r="B136" s="13" t="s">
        <v>318</v>
      </c>
      <c r="C136" s="11"/>
      <c r="D136" s="12"/>
      <c r="E136" s="16">
        <f>C136*D136</f>
        <v>0</v>
      </c>
    </row>
    <row r="137" spans="1:5" x14ac:dyDescent="0.25">
      <c r="A137" s="15" t="s">
        <v>156</v>
      </c>
      <c r="B137" s="13" t="s">
        <v>157</v>
      </c>
      <c r="C137" s="11"/>
      <c r="D137" s="12"/>
      <c r="E137" s="16">
        <f t="shared" ref="E137:E171" si="4">C137*D137</f>
        <v>0</v>
      </c>
    </row>
    <row r="138" spans="1:5" x14ac:dyDescent="0.25">
      <c r="A138" s="15" t="s">
        <v>158</v>
      </c>
      <c r="B138" s="13" t="s">
        <v>159</v>
      </c>
      <c r="C138" s="11"/>
      <c r="D138" s="12"/>
      <c r="E138" s="16">
        <f t="shared" si="4"/>
        <v>0</v>
      </c>
    </row>
    <row r="139" spans="1:5" x14ac:dyDescent="0.25">
      <c r="A139" s="15" t="s">
        <v>160</v>
      </c>
      <c r="B139" s="13" t="s">
        <v>161</v>
      </c>
      <c r="C139" s="11"/>
      <c r="D139" s="12"/>
      <c r="E139" s="16">
        <f t="shared" si="4"/>
        <v>0</v>
      </c>
    </row>
    <row r="140" spans="1:5" x14ac:dyDescent="0.25">
      <c r="A140" s="15" t="s">
        <v>162</v>
      </c>
      <c r="B140" s="13" t="s">
        <v>163</v>
      </c>
      <c r="C140" s="11"/>
      <c r="D140" s="12"/>
      <c r="E140" s="16">
        <f t="shared" si="4"/>
        <v>0</v>
      </c>
    </row>
    <row r="141" spans="1:5" x14ac:dyDescent="0.25">
      <c r="A141" s="15" t="s">
        <v>164</v>
      </c>
      <c r="B141" s="13" t="s">
        <v>165</v>
      </c>
      <c r="C141" s="11"/>
      <c r="D141" s="12"/>
      <c r="E141" s="16">
        <f t="shared" si="4"/>
        <v>0</v>
      </c>
    </row>
    <row r="142" spans="1:5" x14ac:dyDescent="0.25">
      <c r="A142" s="15" t="s">
        <v>166</v>
      </c>
      <c r="B142" s="13" t="s">
        <v>167</v>
      </c>
      <c r="C142" s="11"/>
      <c r="D142" s="12"/>
      <c r="E142" s="16">
        <f t="shared" si="4"/>
        <v>0</v>
      </c>
    </row>
    <row r="143" spans="1:5" x14ac:dyDescent="0.25">
      <c r="A143" s="15" t="s">
        <v>168</v>
      </c>
      <c r="B143" s="13" t="s">
        <v>169</v>
      </c>
      <c r="C143" s="11"/>
      <c r="D143" s="12"/>
      <c r="E143" s="16">
        <f t="shared" si="4"/>
        <v>0</v>
      </c>
    </row>
    <row r="144" spans="1:5" x14ac:dyDescent="0.25">
      <c r="A144" s="15" t="s">
        <v>170</v>
      </c>
      <c r="B144" s="13" t="s">
        <v>171</v>
      </c>
      <c r="C144" s="11"/>
      <c r="D144" s="12"/>
      <c r="E144" s="16">
        <f t="shared" si="4"/>
        <v>0</v>
      </c>
    </row>
    <row r="145" spans="1:5" x14ac:dyDescent="0.25">
      <c r="A145" s="15" t="s">
        <v>172</v>
      </c>
      <c r="B145" s="13" t="s">
        <v>340</v>
      </c>
      <c r="C145" s="11">
        <v>0</v>
      </c>
      <c r="D145" s="12">
        <v>0</v>
      </c>
      <c r="E145" s="16">
        <f t="shared" si="4"/>
        <v>0</v>
      </c>
    </row>
    <row r="146" spans="1:5" x14ac:dyDescent="0.25">
      <c r="A146" s="15" t="s">
        <v>173</v>
      </c>
      <c r="B146" s="13" t="s">
        <v>175</v>
      </c>
      <c r="C146" s="11">
        <v>0</v>
      </c>
      <c r="D146" s="12">
        <v>0</v>
      </c>
      <c r="E146" s="16">
        <f t="shared" si="4"/>
        <v>0</v>
      </c>
    </row>
    <row r="147" spans="1:5" x14ac:dyDescent="0.25">
      <c r="A147" s="15" t="s">
        <v>174</v>
      </c>
      <c r="B147" s="13" t="s">
        <v>179</v>
      </c>
      <c r="C147" s="11">
        <v>0</v>
      </c>
      <c r="D147" s="12">
        <v>0</v>
      </c>
      <c r="E147" s="16">
        <f t="shared" si="4"/>
        <v>0</v>
      </c>
    </row>
    <row r="148" spans="1:5" x14ac:dyDescent="0.25">
      <c r="A148" s="15" t="s">
        <v>176</v>
      </c>
      <c r="B148" s="13" t="s">
        <v>181</v>
      </c>
      <c r="C148" s="11">
        <v>0</v>
      </c>
      <c r="D148" s="12">
        <v>0</v>
      </c>
      <c r="E148" s="16">
        <f t="shared" si="4"/>
        <v>0</v>
      </c>
    </row>
    <row r="149" spans="1:5" x14ac:dyDescent="0.25">
      <c r="A149" s="15" t="s">
        <v>177</v>
      </c>
      <c r="B149" s="13" t="s">
        <v>183</v>
      </c>
      <c r="C149" s="11">
        <v>0</v>
      </c>
      <c r="D149" s="12">
        <v>0</v>
      </c>
      <c r="E149" s="16">
        <f t="shared" si="4"/>
        <v>0</v>
      </c>
    </row>
    <row r="150" spans="1:5" x14ac:dyDescent="0.25">
      <c r="A150" s="15" t="s">
        <v>178</v>
      </c>
      <c r="B150" s="13" t="s">
        <v>185</v>
      </c>
      <c r="C150" s="11">
        <v>0</v>
      </c>
      <c r="D150" s="12">
        <v>0</v>
      </c>
      <c r="E150" s="16">
        <f t="shared" si="4"/>
        <v>0</v>
      </c>
    </row>
    <row r="151" spans="1:5" x14ac:dyDescent="0.25">
      <c r="A151" s="15" t="s">
        <v>180</v>
      </c>
      <c r="B151" s="13" t="s">
        <v>187</v>
      </c>
      <c r="C151" s="11">
        <v>0</v>
      </c>
      <c r="D151" s="12">
        <v>0</v>
      </c>
      <c r="E151" s="16">
        <f t="shared" si="4"/>
        <v>0</v>
      </c>
    </row>
    <row r="152" spans="1:5" x14ac:dyDescent="0.25">
      <c r="A152" s="15" t="s">
        <v>182</v>
      </c>
      <c r="B152" s="13" t="s">
        <v>35</v>
      </c>
      <c r="C152" s="11">
        <v>0</v>
      </c>
      <c r="D152" s="12">
        <v>0</v>
      </c>
      <c r="E152" s="16">
        <f t="shared" si="4"/>
        <v>0</v>
      </c>
    </row>
    <row r="153" spans="1:5" x14ac:dyDescent="0.25">
      <c r="A153" s="15" t="s">
        <v>184</v>
      </c>
      <c r="B153" s="13" t="s">
        <v>190</v>
      </c>
      <c r="C153" s="11"/>
      <c r="D153" s="12"/>
      <c r="E153" s="16">
        <f t="shared" si="4"/>
        <v>0</v>
      </c>
    </row>
    <row r="154" spans="1:5" x14ac:dyDescent="0.25">
      <c r="A154" s="15" t="s">
        <v>186</v>
      </c>
      <c r="B154" s="13" t="s">
        <v>192</v>
      </c>
      <c r="C154" s="11"/>
      <c r="D154" s="12"/>
      <c r="E154" s="16">
        <f t="shared" si="4"/>
        <v>0</v>
      </c>
    </row>
    <row r="155" spans="1:5" ht="24" x14ac:dyDescent="0.25">
      <c r="A155" s="15" t="s">
        <v>188</v>
      </c>
      <c r="B155" s="13" t="s">
        <v>292</v>
      </c>
      <c r="C155" s="11"/>
      <c r="D155" s="12"/>
      <c r="E155" s="16">
        <f t="shared" si="4"/>
        <v>0</v>
      </c>
    </row>
    <row r="156" spans="1:5" x14ac:dyDescent="0.25">
      <c r="A156" s="15" t="s">
        <v>189</v>
      </c>
      <c r="B156" s="13" t="s">
        <v>197</v>
      </c>
      <c r="C156" s="11"/>
      <c r="D156" s="12"/>
      <c r="E156" s="16">
        <f t="shared" si="4"/>
        <v>0</v>
      </c>
    </row>
    <row r="157" spans="1:5" x14ac:dyDescent="0.25">
      <c r="A157" s="15" t="s">
        <v>191</v>
      </c>
      <c r="B157" s="13" t="s">
        <v>198</v>
      </c>
      <c r="C157" s="11"/>
      <c r="D157" s="12"/>
      <c r="E157" s="16">
        <f t="shared" si="4"/>
        <v>0</v>
      </c>
    </row>
    <row r="158" spans="1:5" x14ac:dyDescent="0.25">
      <c r="A158" s="15" t="s">
        <v>193</v>
      </c>
      <c r="B158" s="13" t="s">
        <v>199</v>
      </c>
      <c r="C158" s="11"/>
      <c r="D158" s="12"/>
      <c r="E158" s="16">
        <f t="shared" si="4"/>
        <v>0</v>
      </c>
    </row>
    <row r="159" spans="1:5" x14ac:dyDescent="0.25">
      <c r="A159" s="15" t="s">
        <v>194</v>
      </c>
      <c r="B159" s="13" t="s">
        <v>319</v>
      </c>
      <c r="C159" s="11"/>
      <c r="D159" s="12"/>
      <c r="E159" s="16">
        <f t="shared" si="4"/>
        <v>0</v>
      </c>
    </row>
    <row r="160" spans="1:5" x14ac:dyDescent="0.25">
      <c r="A160" s="15" t="s">
        <v>195</v>
      </c>
      <c r="B160" s="13" t="s">
        <v>320</v>
      </c>
      <c r="C160" s="11"/>
      <c r="D160" s="12"/>
      <c r="E160" s="16">
        <f t="shared" si="4"/>
        <v>0</v>
      </c>
    </row>
    <row r="161" spans="1:5" x14ac:dyDescent="0.25">
      <c r="A161" s="15" t="s">
        <v>196</v>
      </c>
      <c r="B161" s="13" t="s">
        <v>208</v>
      </c>
      <c r="C161" s="11"/>
      <c r="D161" s="12"/>
      <c r="E161" s="16">
        <f t="shared" si="4"/>
        <v>0</v>
      </c>
    </row>
    <row r="162" spans="1:5" x14ac:dyDescent="0.25">
      <c r="A162" s="15" t="s">
        <v>217</v>
      </c>
      <c r="B162" s="13" t="s">
        <v>218</v>
      </c>
      <c r="C162" s="11"/>
      <c r="D162" s="12"/>
      <c r="E162" s="16">
        <f t="shared" si="4"/>
        <v>0</v>
      </c>
    </row>
    <row r="163" spans="1:5" x14ac:dyDescent="0.25">
      <c r="A163" s="15" t="s">
        <v>219</v>
      </c>
      <c r="B163" s="13" t="s">
        <v>220</v>
      </c>
      <c r="C163" s="11"/>
      <c r="D163" s="12"/>
      <c r="E163" s="16">
        <f t="shared" si="4"/>
        <v>0</v>
      </c>
    </row>
    <row r="164" spans="1:5" x14ac:dyDescent="0.25">
      <c r="A164" s="15" t="s">
        <v>221</v>
      </c>
      <c r="B164" s="13" t="s">
        <v>222</v>
      </c>
      <c r="C164" s="11"/>
      <c r="D164" s="12"/>
      <c r="E164" s="16">
        <f t="shared" si="4"/>
        <v>0</v>
      </c>
    </row>
    <row r="165" spans="1:5" x14ac:dyDescent="0.25">
      <c r="A165" s="15" t="s">
        <v>202</v>
      </c>
      <c r="B165" s="13" t="s">
        <v>203</v>
      </c>
      <c r="C165" s="11"/>
      <c r="D165" s="12"/>
      <c r="E165" s="16">
        <f t="shared" si="4"/>
        <v>0</v>
      </c>
    </row>
    <row r="166" spans="1:5" x14ac:dyDescent="0.25">
      <c r="A166" s="15" t="s">
        <v>204</v>
      </c>
      <c r="B166" s="13" t="s">
        <v>205</v>
      </c>
      <c r="C166" s="11"/>
      <c r="D166" s="12"/>
      <c r="E166" s="16">
        <f t="shared" si="4"/>
        <v>0</v>
      </c>
    </row>
    <row r="167" spans="1:5" x14ac:dyDescent="0.25">
      <c r="A167" s="15" t="s">
        <v>206</v>
      </c>
      <c r="B167" s="13" t="s">
        <v>207</v>
      </c>
      <c r="C167" s="11"/>
      <c r="D167" s="12"/>
      <c r="E167" s="16">
        <f t="shared" si="4"/>
        <v>0</v>
      </c>
    </row>
    <row r="168" spans="1:5" x14ac:dyDescent="0.25">
      <c r="A168" s="15" t="s">
        <v>209</v>
      </c>
      <c r="B168" s="13" t="s">
        <v>210</v>
      </c>
      <c r="C168" s="11"/>
      <c r="D168" s="12"/>
      <c r="E168" s="16">
        <f t="shared" si="4"/>
        <v>0</v>
      </c>
    </row>
    <row r="169" spans="1:5" x14ac:dyDescent="0.25">
      <c r="A169" s="15" t="s">
        <v>211</v>
      </c>
      <c r="B169" s="13" t="s">
        <v>212</v>
      </c>
      <c r="C169" s="11">
        <v>0</v>
      </c>
      <c r="D169" s="12">
        <v>0</v>
      </c>
      <c r="E169" s="16">
        <f t="shared" si="4"/>
        <v>0</v>
      </c>
    </row>
    <row r="170" spans="1:5" x14ac:dyDescent="0.25">
      <c r="A170" s="15" t="s">
        <v>213</v>
      </c>
      <c r="B170" s="13" t="s">
        <v>214</v>
      </c>
      <c r="C170" s="11">
        <v>0</v>
      </c>
      <c r="D170" s="12">
        <v>0</v>
      </c>
      <c r="E170" s="16">
        <f t="shared" si="4"/>
        <v>0</v>
      </c>
    </row>
    <row r="171" spans="1:5" x14ac:dyDescent="0.25">
      <c r="A171" s="15" t="s">
        <v>215</v>
      </c>
      <c r="B171" s="13" t="s">
        <v>216</v>
      </c>
      <c r="C171" s="11">
        <v>0</v>
      </c>
      <c r="D171" s="12">
        <v>0</v>
      </c>
      <c r="E171" s="16">
        <f t="shared" si="4"/>
        <v>0</v>
      </c>
    </row>
    <row r="172" spans="1:5" x14ac:dyDescent="0.25">
      <c r="A172" s="25" t="s">
        <v>200</v>
      </c>
      <c r="B172" s="26" t="s">
        <v>201</v>
      </c>
      <c r="C172" s="29">
        <f>SUM(C173:C180)</f>
        <v>0</v>
      </c>
      <c r="D172" s="28">
        <v>0</v>
      </c>
      <c r="E172" s="55">
        <f>SUM(E173:E180)</f>
        <v>0</v>
      </c>
    </row>
    <row r="173" spans="1:5" ht="24" x14ac:dyDescent="0.25">
      <c r="A173" s="15">
        <v>1653507001</v>
      </c>
      <c r="B173" s="13" t="s">
        <v>223</v>
      </c>
      <c r="C173" s="11">
        <v>0</v>
      </c>
      <c r="D173" s="12">
        <v>0</v>
      </c>
      <c r="E173" s="16">
        <f>C173*D173</f>
        <v>0</v>
      </c>
    </row>
    <row r="174" spans="1:5" x14ac:dyDescent="0.25">
      <c r="A174" s="15">
        <v>1653507002</v>
      </c>
      <c r="B174" s="13" t="s">
        <v>224</v>
      </c>
      <c r="C174" s="11">
        <v>0</v>
      </c>
      <c r="D174" s="12">
        <v>0</v>
      </c>
      <c r="E174" s="16">
        <f t="shared" ref="E174:E180" si="5">C174*D174</f>
        <v>0</v>
      </c>
    </row>
    <row r="175" spans="1:5" x14ac:dyDescent="0.25">
      <c r="A175" s="15">
        <v>1653507003</v>
      </c>
      <c r="B175" s="13" t="s">
        <v>321</v>
      </c>
      <c r="C175" s="11">
        <v>0</v>
      </c>
      <c r="D175" s="12">
        <v>0</v>
      </c>
      <c r="E175" s="16">
        <f t="shared" si="5"/>
        <v>0</v>
      </c>
    </row>
    <row r="176" spans="1:5" x14ac:dyDescent="0.25">
      <c r="A176" s="15">
        <v>1653507004</v>
      </c>
      <c r="B176" s="13" t="s">
        <v>328</v>
      </c>
      <c r="C176" s="11">
        <v>0</v>
      </c>
      <c r="D176" s="12">
        <v>0</v>
      </c>
      <c r="E176" s="16">
        <f t="shared" si="5"/>
        <v>0</v>
      </c>
    </row>
    <row r="177" spans="1:5" x14ac:dyDescent="0.25">
      <c r="A177" s="15">
        <v>1653507005</v>
      </c>
      <c r="B177" s="13" t="s">
        <v>225</v>
      </c>
      <c r="C177" s="11"/>
      <c r="D177" s="12"/>
      <c r="E177" s="16">
        <f t="shared" si="5"/>
        <v>0</v>
      </c>
    </row>
    <row r="178" spans="1:5" x14ac:dyDescent="0.25">
      <c r="A178" s="15">
        <v>1653507006</v>
      </c>
      <c r="B178" s="13" t="s">
        <v>226</v>
      </c>
      <c r="C178" s="11">
        <v>0</v>
      </c>
      <c r="D178" s="12">
        <v>0</v>
      </c>
      <c r="E178" s="16">
        <f t="shared" si="5"/>
        <v>0</v>
      </c>
    </row>
    <row r="179" spans="1:5" x14ac:dyDescent="0.25">
      <c r="A179" s="15">
        <v>1653507007</v>
      </c>
      <c r="B179" s="13" t="s">
        <v>341</v>
      </c>
      <c r="C179" s="11">
        <v>0</v>
      </c>
      <c r="D179" s="12">
        <v>0</v>
      </c>
      <c r="E179" s="16">
        <f t="shared" si="5"/>
        <v>0</v>
      </c>
    </row>
    <row r="180" spans="1:5" x14ac:dyDescent="0.25">
      <c r="A180" s="15">
        <v>1653507008</v>
      </c>
      <c r="B180" s="13" t="s">
        <v>322</v>
      </c>
      <c r="C180" s="11">
        <v>0</v>
      </c>
      <c r="D180" s="12">
        <v>0</v>
      </c>
      <c r="E180" s="16">
        <f t="shared" si="5"/>
        <v>0</v>
      </c>
    </row>
    <row r="181" spans="1:5" ht="25.5" x14ac:dyDescent="0.25">
      <c r="A181" s="36" t="s">
        <v>227</v>
      </c>
      <c r="B181" s="37" t="s">
        <v>228</v>
      </c>
      <c r="C181" s="34">
        <v>0</v>
      </c>
      <c r="D181" s="35">
        <v>0</v>
      </c>
      <c r="E181" s="94">
        <v>0</v>
      </c>
    </row>
    <row r="182" spans="1:5" x14ac:dyDescent="0.25">
      <c r="A182" s="25" t="s">
        <v>229</v>
      </c>
      <c r="B182" s="26" t="s">
        <v>230</v>
      </c>
      <c r="C182" s="29">
        <v>0</v>
      </c>
      <c r="D182" s="28">
        <v>0</v>
      </c>
      <c r="E182" s="55">
        <v>0</v>
      </c>
    </row>
    <row r="183" spans="1:5" x14ac:dyDescent="0.25">
      <c r="A183" s="56" t="s">
        <v>231</v>
      </c>
      <c r="B183" s="13" t="s">
        <v>232</v>
      </c>
      <c r="C183" s="11">
        <v>0</v>
      </c>
      <c r="D183" s="12">
        <v>0</v>
      </c>
      <c r="E183" s="16">
        <v>0</v>
      </c>
    </row>
    <row r="184" spans="1:5" x14ac:dyDescent="0.25">
      <c r="A184" s="56" t="s">
        <v>233</v>
      </c>
      <c r="B184" s="13" t="s">
        <v>342</v>
      </c>
      <c r="C184" s="11">
        <v>0</v>
      </c>
      <c r="D184" s="12">
        <v>0</v>
      </c>
      <c r="E184" s="16">
        <v>0</v>
      </c>
    </row>
    <row r="185" spans="1:5" x14ac:dyDescent="0.25">
      <c r="A185" s="56" t="s">
        <v>234</v>
      </c>
      <c r="B185" s="13" t="s">
        <v>343</v>
      </c>
      <c r="C185" s="11">
        <v>0</v>
      </c>
      <c r="D185" s="12">
        <v>0</v>
      </c>
      <c r="E185" s="16">
        <v>0</v>
      </c>
    </row>
    <row r="186" spans="1:5" x14ac:dyDescent="0.25">
      <c r="A186" s="56" t="s">
        <v>323</v>
      </c>
      <c r="B186" s="13" t="s">
        <v>237</v>
      </c>
      <c r="C186" s="11">
        <v>0</v>
      </c>
      <c r="D186" s="12">
        <v>0</v>
      </c>
      <c r="E186" s="16">
        <v>0</v>
      </c>
    </row>
    <row r="187" spans="1:5" x14ac:dyDescent="0.25">
      <c r="A187" s="56" t="s">
        <v>236</v>
      </c>
      <c r="B187" s="13" t="s">
        <v>324</v>
      </c>
      <c r="C187" s="11">
        <v>0</v>
      </c>
      <c r="D187" s="12">
        <v>0</v>
      </c>
      <c r="E187" s="16">
        <v>0</v>
      </c>
    </row>
    <row r="188" spans="1:5" x14ac:dyDescent="0.25">
      <c r="A188" s="25" t="s">
        <v>238</v>
      </c>
      <c r="B188" s="26" t="s">
        <v>239</v>
      </c>
      <c r="C188" s="29">
        <v>0</v>
      </c>
      <c r="D188" s="57">
        <v>0</v>
      </c>
      <c r="E188" s="55">
        <v>0</v>
      </c>
    </row>
    <row r="189" spans="1:5" x14ac:dyDescent="0.25">
      <c r="A189" s="15" t="s">
        <v>240</v>
      </c>
      <c r="B189" s="40" t="s">
        <v>293</v>
      </c>
      <c r="C189" s="11">
        <v>0</v>
      </c>
      <c r="D189" s="12">
        <v>0</v>
      </c>
      <c r="E189" s="16">
        <v>0</v>
      </c>
    </row>
    <row r="190" spans="1:5" x14ac:dyDescent="0.25">
      <c r="A190" s="25" t="s">
        <v>241</v>
      </c>
      <c r="B190" s="26" t="s">
        <v>242</v>
      </c>
      <c r="C190" s="29">
        <v>0</v>
      </c>
      <c r="D190" s="57">
        <v>0</v>
      </c>
      <c r="E190" s="55">
        <v>0</v>
      </c>
    </row>
    <row r="191" spans="1:5" x14ac:dyDescent="0.25">
      <c r="A191" s="15" t="s">
        <v>243</v>
      </c>
      <c r="B191" s="13" t="s">
        <v>244</v>
      </c>
      <c r="C191" s="11">
        <v>0</v>
      </c>
      <c r="D191" s="12">
        <v>0</v>
      </c>
      <c r="E191" s="16">
        <v>0</v>
      </c>
    </row>
    <row r="192" spans="1:5" x14ac:dyDescent="0.25">
      <c r="A192" s="15" t="s">
        <v>245</v>
      </c>
      <c r="B192" s="13" t="s">
        <v>246</v>
      </c>
      <c r="C192" s="11">
        <v>0</v>
      </c>
      <c r="D192" s="12">
        <v>0</v>
      </c>
      <c r="E192" s="16">
        <v>0</v>
      </c>
    </row>
    <row r="193" spans="1:5" x14ac:dyDescent="0.25">
      <c r="A193" s="15" t="s">
        <v>247</v>
      </c>
      <c r="B193" s="13" t="s">
        <v>248</v>
      </c>
      <c r="C193" s="11">
        <v>0</v>
      </c>
      <c r="D193" s="12">
        <v>0</v>
      </c>
      <c r="E193" s="16">
        <v>0</v>
      </c>
    </row>
    <row r="194" spans="1:5" x14ac:dyDescent="0.25">
      <c r="A194" s="15" t="s">
        <v>249</v>
      </c>
      <c r="B194" s="13" t="s">
        <v>250</v>
      </c>
      <c r="C194" s="11">
        <v>0</v>
      </c>
      <c r="D194" s="12">
        <v>0</v>
      </c>
      <c r="E194" s="16">
        <v>0</v>
      </c>
    </row>
    <row r="195" spans="1:5" ht="24" x14ac:dyDescent="0.25">
      <c r="A195" s="15" t="s">
        <v>251</v>
      </c>
      <c r="B195" s="13" t="s">
        <v>294</v>
      </c>
      <c r="C195" s="11">
        <v>0</v>
      </c>
      <c r="D195" s="12">
        <v>0</v>
      </c>
      <c r="E195" s="16">
        <v>0</v>
      </c>
    </row>
    <row r="196" spans="1:5" x14ac:dyDescent="0.25">
      <c r="A196" s="15" t="s">
        <v>252</v>
      </c>
      <c r="B196" s="13" t="s">
        <v>351</v>
      </c>
      <c r="C196" s="11">
        <v>0</v>
      </c>
      <c r="D196" s="12">
        <v>0</v>
      </c>
      <c r="E196" s="16">
        <v>0</v>
      </c>
    </row>
    <row r="197" spans="1:5" x14ac:dyDescent="0.25">
      <c r="A197" s="15" t="s">
        <v>253</v>
      </c>
      <c r="B197" s="13" t="s">
        <v>352</v>
      </c>
      <c r="C197" s="11">
        <v>0</v>
      </c>
      <c r="D197" s="12">
        <v>0</v>
      </c>
      <c r="E197" s="16">
        <v>0</v>
      </c>
    </row>
    <row r="198" spans="1:5" x14ac:dyDescent="0.25">
      <c r="A198" s="25" t="s">
        <v>254</v>
      </c>
      <c r="B198" s="26" t="s">
        <v>255</v>
      </c>
      <c r="C198" s="31">
        <v>0</v>
      </c>
      <c r="D198" s="32">
        <v>0</v>
      </c>
      <c r="E198" s="46">
        <v>0</v>
      </c>
    </row>
    <row r="199" spans="1:5" x14ac:dyDescent="0.25">
      <c r="A199" s="15">
        <v>1654104001</v>
      </c>
      <c r="B199" s="13" t="s">
        <v>256</v>
      </c>
      <c r="C199" s="11">
        <v>0</v>
      </c>
      <c r="D199" s="12">
        <v>0</v>
      </c>
      <c r="E199" s="16">
        <v>0</v>
      </c>
    </row>
    <row r="200" spans="1:5" x14ac:dyDescent="0.25">
      <c r="A200" s="15">
        <v>1654104002</v>
      </c>
      <c r="B200" s="13" t="s">
        <v>257</v>
      </c>
      <c r="C200" s="11">
        <v>0</v>
      </c>
      <c r="D200" s="12">
        <v>0</v>
      </c>
      <c r="E200" s="16">
        <v>0</v>
      </c>
    </row>
    <row r="201" spans="1:5" x14ac:dyDescent="0.25">
      <c r="A201" s="15">
        <v>1654104003</v>
      </c>
      <c r="B201" s="13" t="s">
        <v>235</v>
      </c>
      <c r="C201" s="11">
        <v>0</v>
      </c>
      <c r="D201" s="12">
        <v>0</v>
      </c>
      <c r="E201" s="16">
        <v>0</v>
      </c>
    </row>
    <row r="202" spans="1:5" x14ac:dyDescent="0.25">
      <c r="A202" s="36" t="s">
        <v>258</v>
      </c>
      <c r="B202" s="33" t="s">
        <v>353</v>
      </c>
      <c r="C202" s="58">
        <v>0</v>
      </c>
      <c r="D202" s="59">
        <v>0</v>
      </c>
      <c r="E202" s="100">
        <v>0</v>
      </c>
    </row>
    <row r="203" spans="1:5" x14ac:dyDescent="0.25">
      <c r="A203" s="25" t="s">
        <v>259</v>
      </c>
      <c r="B203" s="26" t="s">
        <v>260</v>
      </c>
      <c r="C203" s="47">
        <v>0</v>
      </c>
      <c r="D203" s="48">
        <v>0</v>
      </c>
      <c r="E203" s="84">
        <v>0</v>
      </c>
    </row>
    <row r="204" spans="1:5" x14ac:dyDescent="0.25">
      <c r="A204" s="15">
        <v>1660101001</v>
      </c>
      <c r="B204" s="13" t="s">
        <v>354</v>
      </c>
      <c r="C204" s="11">
        <v>0</v>
      </c>
      <c r="D204" s="12">
        <v>0</v>
      </c>
      <c r="E204" s="16">
        <v>0</v>
      </c>
    </row>
    <row r="205" spans="1:5" x14ac:dyDescent="0.25">
      <c r="A205" s="15">
        <v>1660101002</v>
      </c>
      <c r="B205" s="13" t="s">
        <v>261</v>
      </c>
      <c r="C205" s="11">
        <v>0</v>
      </c>
      <c r="D205" s="12">
        <v>0</v>
      </c>
      <c r="E205" s="16">
        <v>0</v>
      </c>
    </row>
    <row r="206" spans="1:5" x14ac:dyDescent="0.25">
      <c r="A206" s="15">
        <v>1660101003</v>
      </c>
      <c r="B206" s="13" t="s">
        <v>262</v>
      </c>
      <c r="C206" s="11">
        <v>0</v>
      </c>
      <c r="D206" s="12">
        <v>0</v>
      </c>
      <c r="E206" s="16">
        <v>0</v>
      </c>
    </row>
    <row r="207" spans="1:5" x14ac:dyDescent="0.25">
      <c r="A207" s="15">
        <v>1660101004</v>
      </c>
      <c r="B207" s="13" t="s">
        <v>263</v>
      </c>
      <c r="C207" s="11">
        <v>0</v>
      </c>
      <c r="D207" s="12">
        <v>0</v>
      </c>
      <c r="E207" s="16">
        <v>0</v>
      </c>
    </row>
    <row r="208" spans="1:5" x14ac:dyDescent="0.25">
      <c r="A208" s="15">
        <v>1660101005</v>
      </c>
      <c r="B208" s="13" t="s">
        <v>264</v>
      </c>
      <c r="C208" s="11">
        <v>0</v>
      </c>
      <c r="D208" s="12">
        <v>0</v>
      </c>
      <c r="E208" s="16">
        <v>0</v>
      </c>
    </row>
    <row r="209" spans="1:5" x14ac:dyDescent="0.25">
      <c r="A209" s="15">
        <v>1660101006</v>
      </c>
      <c r="B209" s="13" t="s">
        <v>265</v>
      </c>
      <c r="C209" s="11">
        <v>0</v>
      </c>
      <c r="D209" s="12">
        <v>0</v>
      </c>
      <c r="E209" s="16">
        <v>0</v>
      </c>
    </row>
    <row r="210" spans="1:5" x14ac:dyDescent="0.25">
      <c r="A210" s="15">
        <v>1660101007</v>
      </c>
      <c r="B210" s="13" t="s">
        <v>266</v>
      </c>
      <c r="C210" s="11">
        <v>0</v>
      </c>
      <c r="D210" s="12">
        <v>0</v>
      </c>
      <c r="E210" s="16">
        <v>0</v>
      </c>
    </row>
    <row r="211" spans="1:5" x14ac:dyDescent="0.25">
      <c r="A211" s="15">
        <v>1660101008</v>
      </c>
      <c r="B211" s="13" t="s">
        <v>355</v>
      </c>
      <c r="C211" s="11">
        <v>0</v>
      </c>
      <c r="D211" s="12">
        <v>0</v>
      </c>
      <c r="E211" s="16">
        <v>0</v>
      </c>
    </row>
    <row r="212" spans="1:5" x14ac:dyDescent="0.25">
      <c r="A212" s="15">
        <v>1660101009</v>
      </c>
      <c r="B212" s="13" t="s">
        <v>356</v>
      </c>
      <c r="C212" s="11">
        <v>0</v>
      </c>
      <c r="D212" s="12">
        <v>0</v>
      </c>
      <c r="E212" s="16">
        <v>0</v>
      </c>
    </row>
    <row r="213" spans="1:5" x14ac:dyDescent="0.25">
      <c r="A213" s="15">
        <v>1660101010</v>
      </c>
      <c r="B213" s="13" t="s">
        <v>296</v>
      </c>
      <c r="C213" s="11">
        <v>0</v>
      </c>
      <c r="D213" s="12">
        <v>0</v>
      </c>
      <c r="E213" s="16">
        <v>0</v>
      </c>
    </row>
    <row r="214" spans="1:5" x14ac:dyDescent="0.25">
      <c r="A214" s="15">
        <v>1660101011</v>
      </c>
      <c r="B214" s="13" t="s">
        <v>267</v>
      </c>
      <c r="C214" s="11">
        <v>0</v>
      </c>
      <c r="D214" s="12">
        <v>0</v>
      </c>
      <c r="E214" s="16">
        <v>0</v>
      </c>
    </row>
    <row r="215" spans="1:5" x14ac:dyDescent="0.25">
      <c r="A215" s="15">
        <v>1660101012</v>
      </c>
      <c r="B215" s="13" t="s">
        <v>268</v>
      </c>
      <c r="C215" s="11">
        <v>0</v>
      </c>
      <c r="D215" s="12">
        <v>0</v>
      </c>
      <c r="E215" s="16">
        <v>0</v>
      </c>
    </row>
    <row r="216" spans="1:5" ht="24" x14ac:dyDescent="0.25">
      <c r="A216" s="15">
        <v>1660101013</v>
      </c>
      <c r="B216" s="13" t="s">
        <v>269</v>
      </c>
      <c r="C216" s="11">
        <v>0</v>
      </c>
      <c r="D216" s="12">
        <v>0</v>
      </c>
      <c r="E216" s="16">
        <v>0</v>
      </c>
    </row>
    <row r="217" spans="1:5" ht="36" x14ac:dyDescent="0.25">
      <c r="A217" s="15">
        <v>1660101014</v>
      </c>
      <c r="B217" s="13" t="s">
        <v>270</v>
      </c>
      <c r="C217" s="11">
        <v>0</v>
      </c>
      <c r="D217" s="12">
        <v>0</v>
      </c>
      <c r="E217" s="16">
        <v>0</v>
      </c>
    </row>
    <row r="218" spans="1:5" ht="24" x14ac:dyDescent="0.25">
      <c r="A218" s="15">
        <v>1660101015</v>
      </c>
      <c r="B218" s="13" t="s">
        <v>357</v>
      </c>
      <c r="C218" s="11">
        <v>0</v>
      </c>
      <c r="D218" s="12">
        <v>0</v>
      </c>
      <c r="E218" s="16">
        <v>0</v>
      </c>
    </row>
    <row r="219" spans="1:5" ht="24" x14ac:dyDescent="0.25">
      <c r="A219" s="15">
        <v>1660101016</v>
      </c>
      <c r="B219" s="13" t="s">
        <v>358</v>
      </c>
      <c r="C219" s="11">
        <v>0</v>
      </c>
      <c r="D219" s="12">
        <v>0</v>
      </c>
      <c r="E219" s="16">
        <v>0</v>
      </c>
    </row>
    <row r="220" spans="1:5" ht="24" x14ac:dyDescent="0.25">
      <c r="A220" s="15">
        <v>1660101017</v>
      </c>
      <c r="B220" s="13" t="s">
        <v>325</v>
      </c>
      <c r="C220" s="11">
        <v>0</v>
      </c>
      <c r="D220" s="12">
        <v>0</v>
      </c>
      <c r="E220" s="16">
        <v>0</v>
      </c>
    </row>
    <row r="221" spans="1:5" ht="24" x14ac:dyDescent="0.25">
      <c r="A221" s="15">
        <v>1660101018</v>
      </c>
      <c r="B221" s="13" t="s">
        <v>326</v>
      </c>
      <c r="C221" s="11">
        <v>0</v>
      </c>
      <c r="D221" s="12">
        <v>0</v>
      </c>
      <c r="E221" s="16">
        <v>0</v>
      </c>
    </row>
    <row r="222" spans="1:5" x14ac:dyDescent="0.25">
      <c r="A222" s="15">
        <v>1660101019</v>
      </c>
      <c r="B222" s="13" t="s">
        <v>327</v>
      </c>
      <c r="C222" s="11">
        <v>0</v>
      </c>
      <c r="D222" s="12">
        <v>0</v>
      </c>
      <c r="E222" s="16">
        <v>0</v>
      </c>
    </row>
    <row r="223" spans="1:5" x14ac:dyDescent="0.25">
      <c r="A223" s="25" t="s">
        <v>271</v>
      </c>
      <c r="B223" s="26" t="s">
        <v>272</v>
      </c>
      <c r="C223" s="31">
        <v>0</v>
      </c>
      <c r="D223" s="32">
        <v>0</v>
      </c>
      <c r="E223" s="46">
        <v>0</v>
      </c>
    </row>
    <row r="224" spans="1:5" ht="24" x14ac:dyDescent="0.25">
      <c r="A224" s="15" t="s">
        <v>273</v>
      </c>
      <c r="B224" s="39" t="s">
        <v>274</v>
      </c>
      <c r="C224" s="11">
        <v>0</v>
      </c>
      <c r="D224" s="12">
        <v>0</v>
      </c>
      <c r="E224" s="16">
        <v>0</v>
      </c>
    </row>
    <row r="225" spans="1:6" ht="18.75" x14ac:dyDescent="0.3">
      <c r="A225" s="49"/>
      <c r="B225" s="60" t="s">
        <v>278</v>
      </c>
      <c r="C225" s="148">
        <f>C15+C27</f>
        <v>30</v>
      </c>
      <c r="D225" s="66"/>
      <c r="E225" s="66">
        <f>E15+E27</f>
        <v>94350</v>
      </c>
    </row>
    <row r="226" spans="1:6" x14ac:dyDescent="0.25">
      <c r="A226"/>
    </row>
    <row r="227" spans="1:6" ht="18.75" x14ac:dyDescent="0.3">
      <c r="A227" s="210" t="s">
        <v>395</v>
      </c>
      <c r="B227" s="210"/>
      <c r="D227" s="247"/>
      <c r="E227" s="247"/>
    </row>
    <row r="228" spans="1:6" ht="18.75" x14ac:dyDescent="0.3">
      <c r="A228" s="210" t="s">
        <v>396</v>
      </c>
      <c r="B228" s="210"/>
      <c r="C228" s="17"/>
      <c r="D228" s="246" t="s">
        <v>364</v>
      </c>
      <c r="E228" s="246"/>
      <c r="F228" s="50"/>
    </row>
    <row r="229" spans="1:6" x14ac:dyDescent="0.25">
      <c r="C229" s="4">
        <f>'[9]11933'!$C$218</f>
        <v>66</v>
      </c>
      <c r="E229" s="9">
        <f>'[9]11933'!$E$218</f>
        <v>901000000</v>
      </c>
    </row>
  </sheetData>
  <mergeCells count="6">
    <mergeCell ref="A9:E9"/>
    <mergeCell ref="A10:E10"/>
    <mergeCell ref="A227:B227"/>
    <mergeCell ref="A228:B228"/>
    <mergeCell ref="D228:E228"/>
    <mergeCell ref="D227:E227"/>
  </mergeCells>
  <pageMargins left="0.39370078740157483" right="0.39370078740157483" top="0.39370078740157483" bottom="0.39370078740157483" header="0.31496062992125984" footer="0.31496062992125984"/>
  <pageSetup paperSize="9" scale="87" fitToHeight="10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18</vt:i4>
      </vt:variant>
    </vt:vector>
  </HeadingPairs>
  <TitlesOfParts>
    <vt:vector size="36" baseType="lpstr">
      <vt:lpstr>SVOD-2025</vt:lpstr>
      <vt:lpstr>11278 (00111)</vt:lpstr>
      <vt:lpstr>11279 (00192)</vt:lpstr>
      <vt:lpstr>11280 (00200)</vt:lpstr>
      <vt:lpstr>11281 (00226)</vt:lpstr>
      <vt:lpstr>11282(00282)</vt:lpstr>
      <vt:lpstr>11283 (00328)</vt:lpstr>
      <vt:lpstr>11284(00368)</vt:lpstr>
      <vt:lpstr>10725</vt:lpstr>
      <vt:lpstr>11285(00498)</vt:lpstr>
      <vt:lpstr>11286(00551)</vt:lpstr>
      <vt:lpstr>11287(00585)</vt:lpstr>
      <vt:lpstr>11288(00982)</vt:lpstr>
      <vt:lpstr>11290(00989)</vt:lpstr>
      <vt:lpstr>11291(01019)</vt:lpstr>
      <vt:lpstr>11933</vt:lpstr>
      <vt:lpstr>00446</vt:lpstr>
      <vt:lpstr>11296(1171)</vt:lpstr>
      <vt:lpstr>'00446'!Область_печати</vt:lpstr>
      <vt:lpstr>'10725'!Область_печати</vt:lpstr>
      <vt:lpstr>'11278 (00111)'!Область_печати</vt:lpstr>
      <vt:lpstr>'11279 (00192)'!Область_печати</vt:lpstr>
      <vt:lpstr>'11280 (00200)'!Область_печати</vt:lpstr>
      <vt:lpstr>'11281 (00226)'!Область_печати</vt:lpstr>
      <vt:lpstr>'11282(00282)'!Область_печати</vt:lpstr>
      <vt:lpstr>'11283 (00328)'!Область_печати</vt:lpstr>
      <vt:lpstr>'11284(00368)'!Область_печати</vt:lpstr>
      <vt:lpstr>'11285(00498)'!Область_печати</vt:lpstr>
      <vt:lpstr>'11286(00551)'!Область_печати</vt:lpstr>
      <vt:lpstr>'11287(00585)'!Область_печати</vt:lpstr>
      <vt:lpstr>'11288(00982)'!Область_печати</vt:lpstr>
      <vt:lpstr>'11290(00989)'!Область_печати</vt:lpstr>
      <vt:lpstr>'11291(01019)'!Область_печати</vt:lpstr>
      <vt:lpstr>'11296(1171)'!Область_печати</vt:lpstr>
      <vt:lpstr>'11933'!Область_печати</vt:lpstr>
      <vt:lpstr>'SVOD-2025'!Область_печати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Turonbank</dc:creator>
  <cp:lastModifiedBy>Alla Urmanova</cp:lastModifiedBy>
  <cp:lastPrinted>2026-01-22T05:46:28Z</cp:lastPrinted>
  <dcterms:created xsi:type="dcterms:W3CDTF">2022-10-18T07:45:17Z</dcterms:created>
  <dcterms:modified xsi:type="dcterms:W3CDTF">2026-01-22T06:10:37Z</dcterms:modified>
</cp:coreProperties>
</file>